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harts/chart13.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4.xml" ContentType="application/vnd.openxmlformats-officedocument.drawingml.chart+xml"/>
  <Override PartName="/xl/drawings/drawing16.xml" ContentType="application/vnd.openxmlformats-officedocument.drawingml.chartshapes+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harts/chart18.xml" ContentType="application/vnd.openxmlformats-officedocument.drawingml.chart+xml"/>
  <Override PartName="/xl/drawings/drawing20.xml" ContentType="application/vnd.openxmlformats-officedocument.drawingml.chartshapes+xml"/>
  <Override PartName="/xl/charts/chart19.xml" ContentType="application/vnd.openxmlformats-officedocument.drawingml.chart+xml"/>
  <Override PartName="/xl/drawings/drawing21.xml" ContentType="application/vnd.openxmlformats-officedocument.drawingml.chartshapes+xml"/>
  <Override PartName="/xl/charts/chart20.xml" ContentType="application/vnd.openxmlformats-officedocument.drawingml.chart+xml"/>
  <Override PartName="/xl/drawings/drawing22.xml" ContentType="application/vnd.openxmlformats-officedocument.drawingml.chartshapes+xml"/>
  <Override PartName="/xl/charts/chart21.xml" ContentType="application/vnd.openxmlformats-officedocument.drawingml.chart+xml"/>
  <Override PartName="/xl/drawings/drawing2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fmi\projects\risk_assessment\national_2017\d_hvra_info\"/>
    </mc:Choice>
  </mc:AlternateContent>
  <bookViews>
    <workbookView xWindow="480" yWindow="825" windowWidth="14640" windowHeight="7230" tabRatio="767" activeTab="1"/>
  </bookViews>
  <sheets>
    <sheet name="SecondApproxRF" sheetId="11" r:id="rId1"/>
    <sheet name="Ecosystem_RFs" sheetId="12" r:id="rId2"/>
    <sheet name="Other_RFs" sheetId="24" r:id="rId3"/>
    <sheet name="RF Slide" sheetId="25" r:id="rId4"/>
  </sheets>
  <definedNames>
    <definedName name="_xlnm.Print_Area" localSheetId="1">Ecosystem_RFs!$A$1:$M$215</definedName>
  </definedNames>
  <calcPr calcId="152511"/>
</workbook>
</file>

<file path=xl/calcChain.xml><?xml version="1.0" encoding="utf-8"?>
<calcChain xmlns="http://schemas.openxmlformats.org/spreadsheetml/2006/main">
  <c r="L8" i="12" l="1"/>
  <c r="R78" i="24"/>
  <c r="Q76" i="24" l="1"/>
  <c r="Q77" i="24"/>
  <c r="Q78" i="24"/>
  <c r="R76" i="24"/>
  <c r="R77" i="24"/>
  <c r="I8" i="24" l="1"/>
  <c r="H8" i="24"/>
  <c r="G8" i="24"/>
  <c r="F8" i="24"/>
  <c r="E8" i="24"/>
  <c r="D8" i="24"/>
  <c r="C8" i="24"/>
  <c r="B8" i="24"/>
  <c r="C8" i="12" l="1"/>
  <c r="D8" i="12"/>
  <c r="E8" i="12"/>
  <c r="F8" i="12"/>
  <c r="G8" i="12"/>
  <c r="H8" i="12"/>
  <c r="I8" i="12"/>
  <c r="J8" i="12"/>
  <c r="K8" i="12"/>
  <c r="M8" i="12"/>
  <c r="N8" i="12"/>
  <c r="B8" i="12"/>
</calcChain>
</file>

<file path=xl/sharedStrings.xml><?xml version="1.0" encoding="utf-8"?>
<sst xmlns="http://schemas.openxmlformats.org/spreadsheetml/2006/main" count="139" uniqueCount="110">
  <si>
    <t>FIL6</t>
  </si>
  <si>
    <t>FIL5</t>
  </si>
  <si>
    <t>FIL4</t>
  </si>
  <si>
    <t>FIL3</t>
  </si>
  <si>
    <t>FIL2</t>
  </si>
  <si>
    <t>FIL1</t>
  </si>
  <si>
    <t>Sub-HVRA</t>
  </si>
  <si>
    <t>HVRA</t>
  </si>
  <si>
    <t>low density</t>
  </si>
  <si>
    <t>high density</t>
  </si>
  <si>
    <t>Infrastructure</t>
  </si>
  <si>
    <t>Communication Sites</t>
  </si>
  <si>
    <t>moderate density</t>
  </si>
  <si>
    <t>Powerlines</t>
  </si>
  <si>
    <t>Air Quality</t>
  </si>
  <si>
    <t>RF1</t>
  </si>
  <si>
    <t>FIL</t>
  </si>
  <si>
    <t>Ecosystem Function</t>
  </si>
  <si>
    <t>Notes</t>
  </si>
  <si>
    <t>high</t>
  </si>
  <si>
    <t>low</t>
  </si>
  <si>
    <t xml:space="preserve"> Municipal drinking water</t>
  </si>
  <si>
    <t>FIL1
(0-2 ft)</t>
  </si>
  <si>
    <t>FIL2 
(2-4 ft)</t>
  </si>
  <si>
    <t>FIL3
(4-6 ft)</t>
  </si>
  <si>
    <t>FIL4
(6-8 ft)</t>
  </si>
  <si>
    <t>FIL5
(8-12 ft)</t>
  </si>
  <si>
    <t>FIL6
(12+ ft)</t>
  </si>
  <si>
    <t>Respose Function Values by Fire Intensity Level</t>
  </si>
  <si>
    <t>Variant</t>
  </si>
  <si>
    <t>From R2</t>
  </si>
  <si>
    <t>From R2, but bringing in -10 in FIL3 to be in line with other assessments. Negative effects on structures, etc. can start at moderate flame lengths.</t>
  </si>
  <si>
    <t>Modified from SSRA moderate density WUI. Recognizing that it's highly rare to see 100% home loss, even in highest intensity fire event. Recogizes Cohen's work.</t>
  </si>
  <si>
    <t>All values of the importance index can be used, and the relative importance of sub-HVRAs will reflect the index value. So high value watersheds will be given much more weight in the overall HVRA calculation than low value watersheds.</t>
  </si>
  <si>
    <t>Low/Moderate Investment Buildings and developed recreation sites</t>
  </si>
  <si>
    <t>High Investment Buildings and developed recreation sites</t>
  </si>
  <si>
    <t>Communities</t>
  </si>
  <si>
    <t>Surface drinking water importance by watershed; classified into 10-percentile groups</t>
  </si>
  <si>
    <t>Potential PM2.5 wildfire emissions</t>
  </si>
  <si>
    <t>low
(bottom third of distribution)</t>
  </si>
  <si>
    <t>moderate
(middle third of distribution)</t>
  </si>
  <si>
    <t>high
(upper third of distribution)</t>
  </si>
  <si>
    <t>Air quality will have the same relative importance everywhere (unless we could bring in proximity to non-attainment areas) - hence only one sub-hvra. But we can and should vary the response function (i.e., the strength of the effect) based on low, moderate, or high emissions.</t>
  </si>
  <si>
    <t>RF 1 would be appropriate for most grassland/prairie settings, and other shrublands, woodlands, forests where fire effects would fully benefit the ecosystem health at all flame lengths.</t>
  </si>
  <si>
    <t>RF2</t>
  </si>
  <si>
    <t>RF3</t>
  </si>
  <si>
    <t>RF 2 would be appropriate for ecosystems where low-severity fire is fully beneficial, but higher flame lengths can begin to cause negative ecological effects such as sterilization of the soil, mortality of underground plant parts and seeds, etc. The positive effects of high-severity fire still mostly outweigh these negative effects. Region 3 used this for cold montane-subalpine forests with moderate to long fire return intervals, and also pinyon-juniper woodlands.</t>
  </si>
  <si>
    <t>RF4</t>
  </si>
  <si>
    <t>RF5</t>
  </si>
  <si>
    <t>RF6</t>
  </si>
  <si>
    <t>RF7</t>
  </si>
  <si>
    <t>RF8</t>
  </si>
  <si>
    <t>RF9</t>
  </si>
  <si>
    <t>RF10</t>
  </si>
  <si>
    <t>= used in R3</t>
  </si>
  <si>
    <t>RF11</t>
  </si>
  <si>
    <t>RF12</t>
  </si>
  <si>
    <t>RF 7 would be appropriate for ecosystems where low-severity fire is fully beneficial, but higher flame cause negative ecological effects such as sterilization of the soil, mortality of underground plant parts and seeds, etc. There are few, if any, positive effects at higher flame lengths, and the negative effects can make it difficult for the sytem to recover. Region 3 used this for forests and woodlands with frequent fire return intervals like ponderosa pine, and pine-oak woodlands.</t>
  </si>
  <si>
    <t>RF 6 is very similar to RF 7, but responses are not quite as negative at the higher flame lengths. Region 3 used this for sagebrush shrublands where invasives are a problem.</t>
  </si>
  <si>
    <t>RF 5 would be appropriate in ecosystems where low-intensity fire has slighly positive effects, but the strongest positive effects come at moderate to high flame lengths. This includes shurbland and woodland systems that resprout strongly after fire. When all aboveground biomass is removed by a hot fire, it can resprout vigorously. Lower intensity fires may only remove the vegetation in patches, and not lead to as vigorous of a response. Region 3 used this for Gambel oak and other broadleaf montane shrublands.</t>
  </si>
  <si>
    <t>RF 10 would be appropriate in ecosystems where fire really has no major effects at low intensities, but starts to have some net negative effects at higher flame lengths.</t>
  </si>
  <si>
    <t>RF 4 might fit for forests with a moderate-length return interval and mixed severity. Generally low-intensity fire is a very good thing. As intensity gets higher, fire still has a lot of positive ecosystem benefits, but also has increasing negative effects that cancel out the positives by the highest flame lengths.</t>
  </si>
  <si>
    <t>Fully positive</t>
  </si>
  <si>
    <t>All positive, decreasng slightly</t>
  </si>
  <si>
    <t>All positive, undulating</t>
  </si>
  <si>
    <t>Fully positive to neutral</t>
  </si>
  <si>
    <t>Fully positive to moderately negative</t>
  </si>
  <si>
    <t>Fully positive to strongly negative</t>
  </si>
  <si>
    <t>Neutral</t>
  </si>
  <si>
    <t>Neutral to slightly negative</t>
  </si>
  <si>
    <t>Neutral to moderately negative</t>
  </si>
  <si>
    <t>All negative, decreasing</t>
  </si>
  <si>
    <t>Fully negative</t>
  </si>
  <si>
    <t>Moderately postive  to fully positive</t>
  </si>
  <si>
    <t>Only quantifying fire effects on the built environment in the RDPA, but include a buffer off of NFS land to capture adjacency.</t>
  </si>
  <si>
    <t>Average of respones values (generally ordered positive to negative)</t>
  </si>
  <si>
    <t>RF 9 was applied in many riparian ecosystems. These ecosystems are adapted to regular disturbance, but typically from flooding (not fire). Low intensity fire has relatively little effect because plants can recover quickly. At higher flame lengths net ecosystem effects can become negative if litter/duff/soil is severely burned resulting in erosion and possible bank destabilization.</t>
  </si>
  <si>
    <t>RF 8 would apply to ecosystems that are largely unaffected by fire. Systems assigned to this response function will effectively be removed from the ecosystem function HVRA layer.</t>
  </si>
  <si>
    <t>RF 3 was used in Region 3 for sagebrush shrublands where invasives are not a problem. Fire is most beneficial as a maintenance disturbance in healthy ecosystems at low flame lengths. These systems can only sustain the highest flame lengths if stands have become decadent (late succession), in which case fire becomes a necessary invigorator to reset the system. At the moderate flame lengths, fire effects would still be mostly positive, but maybe a little less so.</t>
  </si>
  <si>
    <t>powln</t>
  </si>
  <si>
    <t>rdpa</t>
  </si>
  <si>
    <t>comm</t>
  </si>
  <si>
    <t>lib/hib</t>
  </si>
  <si>
    <t>pm25 - low</t>
  </si>
  <si>
    <t>pm25 - mod</t>
  </si>
  <si>
    <t>pm25 - high</t>
  </si>
  <si>
    <t>f2f</t>
  </si>
  <si>
    <t>Average of respones values</t>
  </si>
  <si>
    <t>Calibrating Air Quality RF Values:</t>
  </si>
  <si>
    <t>Low</t>
  </si>
  <si>
    <t>Moderate</t>
  </si>
  <si>
    <t>High</t>
  </si>
  <si>
    <t>PM 2.5 values</t>
  </si>
  <si>
    <t>min</t>
  </si>
  <si>
    <t>max</t>
  </si>
  <si>
    <t>Percent of max</t>
  </si>
  <si>
    <t>RFs</t>
  </si>
  <si>
    <t>RF13</t>
  </si>
  <si>
    <t>RF 12 would be appropriate in ecosystems that are fire-sensitive (i.e., fire would have negetive ecological consequenses at all flame lenghts). Region 3 used this for salt scrub and desert scrub systems.</t>
  </si>
  <si>
    <t>RF 13 would be appropriate in ecosystems that would be completely destroyed by fire of any intensity and would not recover for many decades, if ever. Region 3 used this for alpine and tundra systems.</t>
  </si>
  <si>
    <t>RF11 here is what Beth defined as RF9.5</t>
  </si>
  <si>
    <t>Neutral to moderately negative2</t>
  </si>
  <si>
    <t>LANDFIRE BpS units were grouped based on similarities in ecological setting, historic fire frequency, and general fire ecology.Those 83 groups were then assigned to one of these 13 response functions, named for the overall ecological effect of fire. BpS groups with a neutral response will be effectively removed from the HVRA layer. See BpS Group Access database for details on bps groups and response function assignments.</t>
  </si>
  <si>
    <t>RF 11 was created by Beth Buchanan to represent systems between RF10 and RF12. It was applied to certain riparian and hardwood systems in the eastern U.S.</t>
  </si>
  <si>
    <t>Surface Drinking Water</t>
  </si>
  <si>
    <t>Buildings and Developed Rec Sites</t>
  </si>
  <si>
    <t xml:space="preserve">moderate </t>
  </si>
  <si>
    <t>RESPONSE FUNCTION by Intensity (Flame Length)</t>
  </si>
  <si>
    <t>Highly Valued Resources and Assets (HVRAs)</t>
  </si>
  <si>
    <t>Air Quality 
(Potential PM2.5 Emissions)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</si>
</sst>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rgb="FF99FF99"/>
        <bgColor indexed="64"/>
      </patternFill>
    </fill>
    <fill>
      <patternFill patternType="solid">
        <fgColor theme="0"/>
        <bgColor indexed="64"/>
      </patternFill>
    </fill>
  </fills>
  <borders count="16">
    <border>
      <left/>
      <right/>
      <top/>
      <bottom/>
      <diagonal/>
    </border>
    <border>
      <left/>
      <right/>
      <top/>
      <bottom style="medium">
        <color indexed="64"/>
      </bottom>
      <diagonal/>
    </border>
    <border>
      <left/>
      <right/>
      <top/>
      <bottom style="thin">
        <color auto="1"/>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medium">
        <color indexed="64"/>
      </bottom>
      <diagonal/>
    </border>
    <border>
      <left/>
      <right style="thin">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s>
  <cellStyleXfs count="1">
    <xf numFmtId="0" fontId="0" fillId="0" borderId="0"/>
  </cellStyleXfs>
  <cellXfs count="51">
    <xf numFmtId="0" fontId="0" fillId="0" borderId="0" xfId="0"/>
    <xf numFmtId="0" fontId="0" fillId="0" borderId="1" xfId="0" applyBorder="1" applyAlignment="1">
      <alignment horizontal="center" wrapText="1"/>
    </xf>
    <xf numFmtId="0" fontId="0" fillId="0" borderId="0" xfId="0" applyAlignment="1">
      <alignment horizont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2" fillId="2" borderId="5" xfId="0" applyFont="1" applyFill="1" applyBorder="1" applyAlignment="1">
      <alignment horizont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2" fillId="2" borderId="6" xfId="0" applyFont="1" applyFill="1" applyBorder="1" applyAlignment="1">
      <alignment horizontal="center" wrapText="1"/>
    </xf>
    <xf numFmtId="0" fontId="0" fillId="0" borderId="0" xfId="0" applyBorder="1" applyAlignment="1">
      <alignment horizontal="center" wrapText="1"/>
    </xf>
    <xf numFmtId="0" fontId="0" fillId="0" borderId="0" xfId="0" applyAlignment="1">
      <alignment vertical="top" wrapText="1"/>
    </xf>
    <xf numFmtId="0" fontId="0" fillId="0" borderId="0" xfId="0" applyAlignment="1">
      <alignment horizontal="left" vertical="top" wrapText="1"/>
    </xf>
    <xf numFmtId="0" fontId="0" fillId="3" borderId="0" xfId="0" applyFill="1"/>
    <xf numFmtId="0" fontId="0" fillId="0" borderId="0" xfId="0" quotePrefix="1"/>
    <xf numFmtId="0" fontId="0" fillId="0" borderId="0" xfId="0" applyFill="1"/>
    <xf numFmtId="0" fontId="0" fillId="0" borderId="0" xfId="0" applyBorder="1" applyAlignment="1">
      <alignment horizontal="center" vertical="center" wrapText="1"/>
    </xf>
    <xf numFmtId="1" fontId="0" fillId="0" borderId="0" xfId="0" applyNumberFormat="1"/>
    <xf numFmtId="0" fontId="0" fillId="0" borderId="3"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wrapText="1"/>
    </xf>
    <xf numFmtId="0" fontId="0" fillId="0" borderId="4" xfId="0" applyBorder="1"/>
    <xf numFmtId="0" fontId="0" fillId="0" borderId="0" xfId="0" applyAlignment="1">
      <alignment horizontal="left" vertical="top" wrapText="1"/>
    </xf>
    <xf numFmtId="0" fontId="0" fillId="0" borderId="0" xfId="0" applyAlignment="1">
      <alignment vertical="center"/>
    </xf>
    <xf numFmtId="0" fontId="1"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4" xfId="0" applyFill="1" applyBorder="1" applyAlignment="1">
      <alignment horizontal="center" vertical="center" wrapText="1"/>
    </xf>
    <xf numFmtId="0" fontId="0" fillId="4" borderId="9" xfId="0" applyFill="1" applyBorder="1" applyAlignment="1">
      <alignment horizontal="center" vertical="center" wrapText="1"/>
    </xf>
    <xf numFmtId="0" fontId="0" fillId="4" borderId="4" xfId="0" applyFill="1" applyBorder="1" applyAlignment="1">
      <alignment horizontal="center" wrapText="1"/>
    </xf>
    <xf numFmtId="0" fontId="0" fillId="4" borderId="9" xfId="0" applyFill="1" applyBorder="1" applyAlignment="1">
      <alignment horizont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1" fillId="2" borderId="0" xfId="0" applyFont="1" applyFill="1" applyBorder="1" applyAlignment="1">
      <alignment horizontal="center" wrapText="1"/>
    </xf>
    <xf numFmtId="0" fontId="1" fillId="2" borderId="1" xfId="0" applyFont="1" applyFill="1" applyBorder="1" applyAlignment="1">
      <alignment horizontal="center" wrapText="1"/>
    </xf>
    <xf numFmtId="0" fontId="2" fillId="2" borderId="2" xfId="0" applyFont="1" applyFill="1" applyBorder="1" applyAlignment="1">
      <alignment horizontal="center" wrapText="1"/>
    </xf>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horizontal="center"/>
    </xf>
    <xf numFmtId="0" fontId="0" fillId="4" borderId="14"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2"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99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7 - Fully positive to strongly negative</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Ecosystem_RFs!$H$2:$H$7</c:f>
              <c:numCache>
                <c:formatCode>General</c:formatCode>
                <c:ptCount val="6"/>
                <c:pt idx="0">
                  <c:v>100</c:v>
                </c:pt>
                <c:pt idx="1">
                  <c:v>100</c:v>
                </c:pt>
                <c:pt idx="2">
                  <c:v>50</c:v>
                </c:pt>
                <c:pt idx="3">
                  <c:v>-10</c:v>
                </c:pt>
                <c:pt idx="4">
                  <c:v>-50</c:v>
                </c:pt>
                <c:pt idx="5">
                  <c:v>-70</c:v>
                </c:pt>
              </c:numCache>
            </c:numRef>
          </c:val>
        </c:ser>
        <c:dLbls>
          <c:showLegendKey val="0"/>
          <c:showVal val="0"/>
          <c:showCatName val="0"/>
          <c:showSerName val="0"/>
          <c:showPercent val="0"/>
          <c:showBubbleSize val="0"/>
        </c:dLbls>
        <c:gapWidth val="150"/>
        <c:axId val="185714112"/>
        <c:axId val="185714896"/>
      </c:barChart>
      <c:catAx>
        <c:axId val="185714112"/>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185714896"/>
        <c:crossesAt val="0"/>
        <c:auto val="1"/>
        <c:lblAlgn val="ctr"/>
        <c:lblOffset val="100"/>
        <c:noMultiLvlLbl val="0"/>
      </c:catAx>
      <c:valAx>
        <c:axId val="18571489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185714112"/>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b="1" i="0" kern="1200" baseline="0">
                <a:solidFill>
                  <a:srgbClr val="000000"/>
                </a:solidFill>
                <a:effectLst/>
              </a:rPr>
              <a:t>RF 2 - All positive, decreasing slightly </a:t>
            </a:r>
            <a:endParaRPr lang="en-US" sz="1200">
              <a:effectLst/>
            </a:endParaRP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Ecosystem_RFs!$C$2:$C$7</c:f>
              <c:numCache>
                <c:formatCode>General</c:formatCode>
                <c:ptCount val="6"/>
                <c:pt idx="0">
                  <c:v>100</c:v>
                </c:pt>
                <c:pt idx="1">
                  <c:v>100</c:v>
                </c:pt>
                <c:pt idx="2">
                  <c:v>100</c:v>
                </c:pt>
                <c:pt idx="3">
                  <c:v>90</c:v>
                </c:pt>
                <c:pt idx="4">
                  <c:v>80</c:v>
                </c:pt>
                <c:pt idx="5">
                  <c:v>70</c:v>
                </c:pt>
              </c:numCache>
            </c:numRef>
          </c:val>
        </c:ser>
        <c:dLbls>
          <c:showLegendKey val="0"/>
          <c:showVal val="0"/>
          <c:showCatName val="0"/>
          <c:showSerName val="0"/>
          <c:showPercent val="0"/>
          <c:showBubbleSize val="0"/>
        </c:dLbls>
        <c:gapWidth val="150"/>
        <c:axId val="418292024"/>
        <c:axId val="418290456"/>
      </c:barChart>
      <c:catAx>
        <c:axId val="41829202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0456"/>
        <c:crossesAt val="0"/>
        <c:auto val="1"/>
        <c:lblAlgn val="ctr"/>
        <c:lblOffset val="100"/>
        <c:noMultiLvlLbl val="0"/>
      </c:catAx>
      <c:valAx>
        <c:axId val="41829045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202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b="1" i="0" kern="1200" baseline="0">
                <a:solidFill>
                  <a:srgbClr val="000000"/>
                </a:solidFill>
                <a:effectLst/>
              </a:rPr>
              <a:t>RF 1 - Fully positive</a:t>
            </a:r>
            <a:endParaRPr lang="en-US" sz="1200">
              <a:effectLst/>
            </a:endParaRP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Ecosystem_RFs!$B$2:$B$7</c:f>
              <c:numCache>
                <c:formatCode>General</c:formatCode>
                <c:ptCount val="6"/>
                <c:pt idx="0">
                  <c:v>100</c:v>
                </c:pt>
                <c:pt idx="1">
                  <c:v>100</c:v>
                </c:pt>
                <c:pt idx="2">
                  <c:v>100</c:v>
                </c:pt>
                <c:pt idx="3">
                  <c:v>100</c:v>
                </c:pt>
                <c:pt idx="4">
                  <c:v>100</c:v>
                </c:pt>
                <c:pt idx="5">
                  <c:v>100</c:v>
                </c:pt>
              </c:numCache>
            </c:numRef>
          </c:val>
        </c:ser>
        <c:dLbls>
          <c:showLegendKey val="0"/>
          <c:showVal val="0"/>
          <c:showCatName val="0"/>
          <c:showSerName val="0"/>
          <c:showPercent val="0"/>
          <c:showBubbleSize val="0"/>
        </c:dLbls>
        <c:gapWidth val="150"/>
        <c:axId val="418290848"/>
        <c:axId val="418295552"/>
      </c:barChart>
      <c:catAx>
        <c:axId val="418290848"/>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5552"/>
        <c:crossesAt val="0"/>
        <c:auto val="1"/>
        <c:lblAlgn val="ctr"/>
        <c:lblOffset val="100"/>
        <c:noMultiLvlLbl val="0"/>
      </c:catAx>
      <c:valAx>
        <c:axId val="418295552"/>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0848"/>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6 Fully positive to moderately</a:t>
            </a:r>
            <a:r>
              <a:rPr lang="en-US" sz="1200" baseline="0"/>
              <a:t> negative</a:t>
            </a:r>
            <a:endParaRPr lang="en-US" sz="1200"/>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Ecosystem_RFs!$G$2:$G$7</c:f>
              <c:numCache>
                <c:formatCode>General</c:formatCode>
                <c:ptCount val="6"/>
                <c:pt idx="0">
                  <c:v>100</c:v>
                </c:pt>
                <c:pt idx="1">
                  <c:v>100</c:v>
                </c:pt>
                <c:pt idx="2">
                  <c:v>50</c:v>
                </c:pt>
                <c:pt idx="3">
                  <c:v>10</c:v>
                </c:pt>
                <c:pt idx="4">
                  <c:v>-20</c:v>
                </c:pt>
                <c:pt idx="5">
                  <c:v>-50</c:v>
                </c:pt>
              </c:numCache>
            </c:numRef>
          </c:val>
        </c:ser>
        <c:dLbls>
          <c:showLegendKey val="0"/>
          <c:showVal val="0"/>
          <c:showCatName val="0"/>
          <c:showSerName val="0"/>
          <c:showPercent val="0"/>
          <c:showBubbleSize val="0"/>
        </c:dLbls>
        <c:gapWidth val="150"/>
        <c:axId val="418296336"/>
        <c:axId val="418292416"/>
      </c:barChart>
      <c:catAx>
        <c:axId val="418296336"/>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2416"/>
        <c:crossesAt val="0"/>
        <c:auto val="1"/>
        <c:lblAlgn val="ctr"/>
        <c:lblOffset val="100"/>
        <c:noMultiLvlLbl val="0"/>
      </c:catAx>
      <c:valAx>
        <c:axId val="41829241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6336"/>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3 - All positive, undulating</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Ecosystem_RFs!$D$2:$D$7</c:f>
              <c:numCache>
                <c:formatCode>General</c:formatCode>
                <c:ptCount val="6"/>
                <c:pt idx="0">
                  <c:v>100</c:v>
                </c:pt>
                <c:pt idx="1">
                  <c:v>80</c:v>
                </c:pt>
                <c:pt idx="2">
                  <c:v>80</c:v>
                </c:pt>
                <c:pt idx="3">
                  <c:v>50</c:v>
                </c:pt>
                <c:pt idx="4">
                  <c:v>60</c:v>
                </c:pt>
                <c:pt idx="5">
                  <c:v>70</c:v>
                </c:pt>
              </c:numCache>
            </c:numRef>
          </c:val>
        </c:ser>
        <c:dLbls>
          <c:showLegendKey val="0"/>
          <c:showVal val="0"/>
          <c:showCatName val="0"/>
          <c:showSerName val="0"/>
          <c:showPercent val="0"/>
          <c:showBubbleSize val="0"/>
        </c:dLbls>
        <c:gapWidth val="150"/>
        <c:axId val="418293200"/>
        <c:axId val="418294376"/>
      </c:barChart>
      <c:catAx>
        <c:axId val="418293200"/>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4376"/>
        <c:crossesAt val="0"/>
        <c:auto val="1"/>
        <c:lblAlgn val="ctr"/>
        <c:lblOffset val="100"/>
        <c:noMultiLvlLbl val="0"/>
      </c:catAx>
      <c:valAx>
        <c:axId val="41829437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3200"/>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5 - Moderately to fully positive</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Ecosystem_RFs!$F$2:$F$7</c:f>
              <c:numCache>
                <c:formatCode>General</c:formatCode>
                <c:ptCount val="6"/>
                <c:pt idx="0">
                  <c:v>50</c:v>
                </c:pt>
                <c:pt idx="1">
                  <c:v>80</c:v>
                </c:pt>
                <c:pt idx="2">
                  <c:v>100</c:v>
                </c:pt>
                <c:pt idx="3">
                  <c:v>100</c:v>
                </c:pt>
                <c:pt idx="4">
                  <c:v>100</c:v>
                </c:pt>
                <c:pt idx="5">
                  <c:v>100</c:v>
                </c:pt>
              </c:numCache>
            </c:numRef>
          </c:val>
        </c:ser>
        <c:dLbls>
          <c:showLegendKey val="0"/>
          <c:showVal val="0"/>
          <c:showCatName val="0"/>
          <c:showSerName val="0"/>
          <c:showPercent val="0"/>
          <c:showBubbleSize val="0"/>
        </c:dLbls>
        <c:gapWidth val="150"/>
        <c:axId val="418293984"/>
        <c:axId val="418295944"/>
      </c:barChart>
      <c:catAx>
        <c:axId val="41829398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5944"/>
        <c:crossesAt val="0"/>
        <c:auto val="1"/>
        <c:lblAlgn val="ctr"/>
        <c:lblOffset val="100"/>
        <c:noMultiLvlLbl val="0"/>
      </c:catAx>
      <c:valAx>
        <c:axId val="418295944"/>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398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12 - All</a:t>
            </a:r>
            <a:r>
              <a:rPr lang="en-US" sz="1200" baseline="0"/>
              <a:t> n</a:t>
            </a:r>
            <a:r>
              <a:rPr lang="en-US" sz="1200"/>
              <a:t>egative, decreasing</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Ecosystem_RFs!$M$2:$M$7</c:f>
              <c:numCache>
                <c:formatCode>General</c:formatCode>
                <c:ptCount val="6"/>
                <c:pt idx="0">
                  <c:v>-50</c:v>
                </c:pt>
                <c:pt idx="1">
                  <c:v>-60</c:v>
                </c:pt>
                <c:pt idx="2">
                  <c:v>-70</c:v>
                </c:pt>
                <c:pt idx="3">
                  <c:v>-80</c:v>
                </c:pt>
                <c:pt idx="4">
                  <c:v>-90</c:v>
                </c:pt>
                <c:pt idx="5">
                  <c:v>-100</c:v>
                </c:pt>
              </c:numCache>
            </c:numRef>
          </c:val>
        </c:ser>
        <c:dLbls>
          <c:showLegendKey val="0"/>
          <c:showVal val="0"/>
          <c:showCatName val="0"/>
          <c:showSerName val="0"/>
          <c:showPercent val="0"/>
          <c:showBubbleSize val="0"/>
        </c:dLbls>
        <c:gapWidth val="150"/>
        <c:axId val="418291240"/>
        <c:axId val="418295160"/>
      </c:barChart>
      <c:catAx>
        <c:axId val="418291240"/>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5160"/>
        <c:crossesAt val="0"/>
        <c:auto val="1"/>
        <c:lblAlgn val="ctr"/>
        <c:lblOffset val="100"/>
        <c:noMultiLvlLbl val="0"/>
      </c:catAx>
      <c:valAx>
        <c:axId val="418295160"/>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1240"/>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13 - Fully negative</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Ecosystem_RFs!$N$2:$N$7</c:f>
              <c:numCache>
                <c:formatCode>General</c:formatCode>
                <c:ptCount val="6"/>
                <c:pt idx="0">
                  <c:v>-100</c:v>
                </c:pt>
                <c:pt idx="1">
                  <c:v>-100</c:v>
                </c:pt>
                <c:pt idx="2">
                  <c:v>-100</c:v>
                </c:pt>
                <c:pt idx="3">
                  <c:v>-100</c:v>
                </c:pt>
                <c:pt idx="4">
                  <c:v>-100</c:v>
                </c:pt>
                <c:pt idx="5">
                  <c:v>-100</c:v>
                </c:pt>
              </c:numCache>
            </c:numRef>
          </c:val>
        </c:ser>
        <c:dLbls>
          <c:showLegendKey val="0"/>
          <c:showVal val="0"/>
          <c:showCatName val="0"/>
          <c:showSerName val="0"/>
          <c:showPercent val="0"/>
          <c:showBubbleSize val="0"/>
        </c:dLbls>
        <c:gapWidth val="150"/>
        <c:axId val="418296728"/>
        <c:axId val="418297120"/>
      </c:barChart>
      <c:catAx>
        <c:axId val="418296728"/>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297120"/>
        <c:crossesAt val="0"/>
        <c:auto val="1"/>
        <c:lblAlgn val="ctr"/>
        <c:lblOffset val="100"/>
        <c:noMultiLvlLbl val="0"/>
      </c:catAx>
      <c:valAx>
        <c:axId val="418297120"/>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296728"/>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10 - Neutral to moderately negative</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Ecosystem_RFs!$K$2:$K$7</c:f>
              <c:numCache>
                <c:formatCode>General</c:formatCode>
                <c:ptCount val="6"/>
                <c:pt idx="0">
                  <c:v>0</c:v>
                </c:pt>
                <c:pt idx="1">
                  <c:v>0</c:v>
                </c:pt>
                <c:pt idx="2">
                  <c:v>-10</c:v>
                </c:pt>
                <c:pt idx="3">
                  <c:v>-30</c:v>
                </c:pt>
                <c:pt idx="4">
                  <c:v>-40</c:v>
                </c:pt>
                <c:pt idx="5">
                  <c:v>-50</c:v>
                </c:pt>
              </c:numCache>
            </c:numRef>
          </c:val>
        </c:ser>
        <c:dLbls>
          <c:showLegendKey val="0"/>
          <c:showVal val="0"/>
          <c:showCatName val="0"/>
          <c:showSerName val="0"/>
          <c:showPercent val="0"/>
          <c:showBubbleSize val="0"/>
        </c:dLbls>
        <c:gapWidth val="150"/>
        <c:axId val="418732712"/>
        <c:axId val="418735456"/>
      </c:barChart>
      <c:catAx>
        <c:axId val="418732712"/>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35456"/>
        <c:crossesAt val="0"/>
        <c:auto val="1"/>
        <c:lblAlgn val="ctr"/>
        <c:lblOffset val="100"/>
        <c:noMultiLvlLbl val="0"/>
      </c:catAx>
      <c:valAx>
        <c:axId val="41873545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2712"/>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8 -</a:t>
            </a:r>
            <a:r>
              <a:rPr lang="en-US" sz="1200" baseline="0"/>
              <a:t> Neutral</a:t>
            </a:r>
            <a:endParaRPr lang="en-US" sz="1200"/>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Ecosystem_RFs!$I$2:$I$7</c:f>
              <c:numCache>
                <c:formatCode>General</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axId val="418736240"/>
        <c:axId val="418740160"/>
      </c:barChart>
      <c:catAx>
        <c:axId val="418736240"/>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40160"/>
        <c:crossesAt val="0"/>
        <c:auto val="1"/>
        <c:lblAlgn val="ctr"/>
        <c:lblOffset val="100"/>
        <c:noMultiLvlLbl val="0"/>
      </c:catAx>
      <c:valAx>
        <c:axId val="418740160"/>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6240"/>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9 -</a:t>
            </a:r>
            <a:r>
              <a:rPr lang="en-US" sz="1200" baseline="0"/>
              <a:t> Neutral to slightly negative</a:t>
            </a:r>
            <a:endParaRPr lang="en-US" sz="1200"/>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Ecosystem_RFs!$J$2:$J$7</c:f>
              <c:numCache>
                <c:formatCode>General</c:formatCode>
                <c:ptCount val="6"/>
                <c:pt idx="0">
                  <c:v>0</c:v>
                </c:pt>
                <c:pt idx="1">
                  <c:v>0</c:v>
                </c:pt>
                <c:pt idx="2">
                  <c:v>0</c:v>
                </c:pt>
                <c:pt idx="3">
                  <c:v>0</c:v>
                </c:pt>
                <c:pt idx="4">
                  <c:v>-20</c:v>
                </c:pt>
                <c:pt idx="5">
                  <c:v>-50</c:v>
                </c:pt>
              </c:numCache>
            </c:numRef>
          </c:val>
        </c:ser>
        <c:dLbls>
          <c:showLegendKey val="0"/>
          <c:showVal val="0"/>
          <c:showCatName val="0"/>
          <c:showSerName val="0"/>
          <c:showPercent val="0"/>
          <c:showBubbleSize val="0"/>
        </c:dLbls>
        <c:gapWidth val="150"/>
        <c:axId val="418733888"/>
        <c:axId val="418733496"/>
      </c:barChart>
      <c:catAx>
        <c:axId val="418733888"/>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33496"/>
        <c:crossesAt val="0"/>
        <c:auto val="1"/>
        <c:lblAlgn val="ctr"/>
        <c:lblOffset val="100"/>
        <c:noMultiLvlLbl val="0"/>
      </c:catAx>
      <c:valAx>
        <c:axId val="41873349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3888"/>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4 -</a:t>
            </a:r>
            <a:r>
              <a:rPr lang="en-US" sz="1200" baseline="0"/>
              <a:t> Fully positive to neutral</a:t>
            </a:r>
            <a:endParaRPr lang="en-US" sz="1200"/>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Ecosystem_RFs!$E$2:$E$7</c:f>
              <c:numCache>
                <c:formatCode>General</c:formatCode>
                <c:ptCount val="6"/>
                <c:pt idx="0">
                  <c:v>100</c:v>
                </c:pt>
                <c:pt idx="1">
                  <c:v>100</c:v>
                </c:pt>
                <c:pt idx="2">
                  <c:v>80</c:v>
                </c:pt>
                <c:pt idx="3">
                  <c:v>50</c:v>
                </c:pt>
                <c:pt idx="4">
                  <c:v>20</c:v>
                </c:pt>
                <c:pt idx="5">
                  <c:v>0</c:v>
                </c:pt>
              </c:numCache>
            </c:numRef>
          </c:val>
        </c:ser>
        <c:dLbls>
          <c:showLegendKey val="0"/>
          <c:showVal val="0"/>
          <c:showCatName val="0"/>
          <c:showSerName val="0"/>
          <c:showPercent val="0"/>
          <c:showBubbleSize val="0"/>
        </c:dLbls>
        <c:gapWidth val="150"/>
        <c:axId val="418737416"/>
        <c:axId val="418737808"/>
      </c:barChart>
      <c:catAx>
        <c:axId val="418737416"/>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37808"/>
        <c:crossesAt val="0"/>
        <c:auto val="1"/>
        <c:lblAlgn val="ctr"/>
        <c:lblOffset val="100"/>
        <c:noMultiLvlLbl val="0"/>
      </c:catAx>
      <c:valAx>
        <c:axId val="418737808"/>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7416"/>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RF 11 - Neutral to strongly negative</a:t>
            </a: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Ecosystem_RFs!$A$2:$A$7</c:f>
              <c:numCache>
                <c:formatCode>General</c:formatCode>
                <c:ptCount val="6"/>
                <c:pt idx="0">
                  <c:v>1</c:v>
                </c:pt>
                <c:pt idx="1">
                  <c:v>2</c:v>
                </c:pt>
                <c:pt idx="2">
                  <c:v>3</c:v>
                </c:pt>
                <c:pt idx="3">
                  <c:v>4</c:v>
                </c:pt>
                <c:pt idx="4">
                  <c:v>5</c:v>
                </c:pt>
                <c:pt idx="5">
                  <c:v>6</c:v>
                </c:pt>
              </c:numCache>
            </c:numRef>
          </c:cat>
          <c:val>
            <c:numRef>
              <c:f>Ecosystem_RFs!$L$2:$L$7</c:f>
              <c:numCache>
                <c:formatCode>General</c:formatCode>
                <c:ptCount val="6"/>
                <c:pt idx="0">
                  <c:v>0</c:v>
                </c:pt>
                <c:pt idx="1">
                  <c:v>-10</c:v>
                </c:pt>
                <c:pt idx="2">
                  <c:v>-30</c:v>
                </c:pt>
                <c:pt idx="3">
                  <c:v>-50</c:v>
                </c:pt>
                <c:pt idx="4">
                  <c:v>-70</c:v>
                </c:pt>
                <c:pt idx="5">
                  <c:v>-90</c:v>
                </c:pt>
              </c:numCache>
            </c:numRef>
          </c:val>
        </c:ser>
        <c:dLbls>
          <c:showLegendKey val="0"/>
          <c:showVal val="0"/>
          <c:showCatName val="0"/>
          <c:showSerName val="0"/>
          <c:showPercent val="0"/>
          <c:showBubbleSize val="0"/>
        </c:dLbls>
        <c:gapWidth val="150"/>
        <c:axId val="418735064"/>
        <c:axId val="418738592"/>
      </c:barChart>
      <c:catAx>
        <c:axId val="41873506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38592"/>
        <c:crossesAt val="0"/>
        <c:auto val="1"/>
        <c:lblAlgn val="ctr"/>
        <c:lblOffset val="100"/>
        <c:noMultiLvlLbl val="0"/>
      </c:catAx>
      <c:valAx>
        <c:axId val="418738592"/>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506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Air Quality - High Emissions</a:t>
            </a:r>
          </a:p>
        </c:rich>
      </c:tx>
      <c:layout>
        <c:manualLayout>
          <c:xMode val="edge"/>
          <c:yMode val="edge"/>
          <c:x val="0.36528983349021271"/>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Other_RFs!$H$2:$H$7</c:f>
              <c:numCache>
                <c:formatCode>General</c:formatCode>
                <c:ptCount val="6"/>
                <c:pt idx="0">
                  <c:v>-30</c:v>
                </c:pt>
                <c:pt idx="1">
                  <c:v>-40</c:v>
                </c:pt>
                <c:pt idx="2">
                  <c:v>-50</c:v>
                </c:pt>
                <c:pt idx="3">
                  <c:v>-60</c:v>
                </c:pt>
                <c:pt idx="4">
                  <c:v>-80</c:v>
                </c:pt>
                <c:pt idx="5">
                  <c:v>-100</c:v>
                </c:pt>
              </c:numCache>
            </c:numRef>
          </c:val>
        </c:ser>
        <c:dLbls>
          <c:showLegendKey val="0"/>
          <c:showVal val="0"/>
          <c:showCatName val="0"/>
          <c:showSerName val="0"/>
          <c:showPercent val="0"/>
          <c:showBubbleSize val="0"/>
        </c:dLbls>
        <c:gapWidth val="150"/>
        <c:axId val="418738984"/>
        <c:axId val="418739376"/>
      </c:barChart>
      <c:catAx>
        <c:axId val="41873898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8739376"/>
        <c:crossesAt val="0"/>
        <c:auto val="1"/>
        <c:lblAlgn val="ctr"/>
        <c:lblOffset val="100"/>
        <c:noMultiLvlLbl val="0"/>
      </c:catAx>
      <c:valAx>
        <c:axId val="41873937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898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b="1" i="0" kern="1200" baseline="0">
                <a:solidFill>
                  <a:srgbClr val="000000"/>
                </a:solidFill>
                <a:effectLst/>
              </a:rPr>
              <a:t>Powerlines</a:t>
            </a:r>
            <a:endParaRPr lang="en-US" sz="1200">
              <a:effectLst/>
            </a:endParaRPr>
          </a:p>
        </c:rich>
      </c:tx>
      <c:layout>
        <c:manualLayout>
          <c:xMode val="edge"/>
          <c:yMode val="edge"/>
          <c:x val="0.47672206918840193"/>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Other_RFs!$C$2:$C$7</c:f>
              <c:numCache>
                <c:formatCode>General</c:formatCode>
                <c:ptCount val="6"/>
                <c:pt idx="0">
                  <c:v>0</c:v>
                </c:pt>
                <c:pt idx="1">
                  <c:v>0</c:v>
                </c:pt>
                <c:pt idx="2">
                  <c:v>0</c:v>
                </c:pt>
                <c:pt idx="3">
                  <c:v>-30</c:v>
                </c:pt>
                <c:pt idx="4">
                  <c:v>-40</c:v>
                </c:pt>
                <c:pt idx="5">
                  <c:v>-50</c:v>
                </c:pt>
              </c:numCache>
            </c:numRef>
          </c:val>
        </c:ser>
        <c:dLbls>
          <c:showLegendKey val="0"/>
          <c:showVal val="0"/>
          <c:showCatName val="0"/>
          <c:showSerName val="0"/>
          <c:showPercent val="0"/>
          <c:showBubbleSize val="0"/>
        </c:dLbls>
        <c:gapWidth val="150"/>
        <c:axId val="418734672"/>
        <c:axId val="419038912"/>
      </c:barChart>
      <c:catAx>
        <c:axId val="418734672"/>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8912"/>
        <c:crossesAt val="0"/>
        <c:auto val="1"/>
        <c:lblAlgn val="ctr"/>
        <c:lblOffset val="100"/>
        <c:noMultiLvlLbl val="0"/>
      </c:catAx>
      <c:valAx>
        <c:axId val="419038912"/>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8734672"/>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b="1" i="0" kern="1200" baseline="0">
                <a:solidFill>
                  <a:srgbClr val="000000"/>
                </a:solidFill>
                <a:effectLst/>
              </a:rPr>
              <a:t>Communities</a:t>
            </a:r>
            <a:endParaRPr lang="en-US" sz="1200">
              <a:effectLst/>
            </a:endParaRPr>
          </a:p>
        </c:rich>
      </c:tx>
      <c:layout>
        <c:manualLayout>
          <c:xMode val="edge"/>
          <c:yMode val="edge"/>
          <c:x val="0.39624332742708579"/>
          <c:y val="2.5854108956602031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Other_RFs!$B$2:$B$7</c:f>
              <c:numCache>
                <c:formatCode>General</c:formatCode>
                <c:ptCount val="6"/>
                <c:pt idx="0">
                  <c:v>-10</c:v>
                </c:pt>
                <c:pt idx="1">
                  <c:v>-20</c:v>
                </c:pt>
                <c:pt idx="2">
                  <c:v>-40</c:v>
                </c:pt>
                <c:pt idx="3">
                  <c:v>-60</c:v>
                </c:pt>
                <c:pt idx="4">
                  <c:v>-80</c:v>
                </c:pt>
                <c:pt idx="5">
                  <c:v>-90</c:v>
                </c:pt>
              </c:numCache>
            </c:numRef>
          </c:val>
        </c:ser>
        <c:dLbls>
          <c:showLegendKey val="0"/>
          <c:showVal val="0"/>
          <c:showCatName val="0"/>
          <c:showSerName val="0"/>
          <c:showPercent val="0"/>
          <c:showBubbleSize val="0"/>
        </c:dLbls>
        <c:gapWidth val="150"/>
        <c:axId val="419037344"/>
        <c:axId val="419039696"/>
      </c:barChart>
      <c:catAx>
        <c:axId val="41903734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9696"/>
        <c:crossesAt val="0"/>
        <c:auto val="1"/>
        <c:lblAlgn val="ctr"/>
        <c:lblOffset val="100"/>
        <c:noMultiLvlLbl val="0"/>
      </c:catAx>
      <c:valAx>
        <c:axId val="41903969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3734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Air Quality - Moderate Emissions</a:t>
            </a:r>
          </a:p>
        </c:rich>
      </c:tx>
      <c:layout>
        <c:manualLayout>
          <c:xMode val="edge"/>
          <c:yMode val="edge"/>
          <c:x val="0.33124109480465486"/>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Other_RFs!$G$2:$G$7</c:f>
              <c:numCache>
                <c:formatCode>General</c:formatCode>
                <c:ptCount val="6"/>
                <c:pt idx="0">
                  <c:v>-10</c:v>
                </c:pt>
                <c:pt idx="1">
                  <c:v>-10</c:v>
                </c:pt>
                <c:pt idx="2">
                  <c:v>-20</c:v>
                </c:pt>
                <c:pt idx="3">
                  <c:v>-20</c:v>
                </c:pt>
                <c:pt idx="4">
                  <c:v>-40</c:v>
                </c:pt>
                <c:pt idx="5">
                  <c:v>-40</c:v>
                </c:pt>
              </c:numCache>
            </c:numRef>
          </c:val>
        </c:ser>
        <c:dLbls>
          <c:showLegendKey val="0"/>
          <c:showVal val="0"/>
          <c:showCatName val="0"/>
          <c:showSerName val="0"/>
          <c:showPercent val="0"/>
          <c:showBubbleSize val="0"/>
        </c:dLbls>
        <c:gapWidth val="150"/>
        <c:axId val="419039304"/>
        <c:axId val="419036560"/>
      </c:barChart>
      <c:catAx>
        <c:axId val="419039304"/>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6560"/>
        <c:crossesAt val="0"/>
        <c:auto val="1"/>
        <c:lblAlgn val="ctr"/>
        <c:lblOffset val="100"/>
        <c:noMultiLvlLbl val="0"/>
      </c:catAx>
      <c:valAx>
        <c:axId val="419036560"/>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39304"/>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Communication Sites</a:t>
            </a:r>
          </a:p>
        </c:rich>
      </c:tx>
      <c:layout>
        <c:manualLayout>
          <c:xMode val="edge"/>
          <c:yMode val="edge"/>
          <c:x val="0.38695721265374949"/>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Other_RFs!$D$2:$D$7</c:f>
              <c:numCache>
                <c:formatCode>General</c:formatCode>
                <c:ptCount val="6"/>
                <c:pt idx="0">
                  <c:v>0</c:v>
                </c:pt>
                <c:pt idx="1">
                  <c:v>0</c:v>
                </c:pt>
                <c:pt idx="2">
                  <c:v>-10</c:v>
                </c:pt>
                <c:pt idx="3">
                  <c:v>-30</c:v>
                </c:pt>
                <c:pt idx="4">
                  <c:v>-40</c:v>
                </c:pt>
                <c:pt idx="5">
                  <c:v>-50</c:v>
                </c:pt>
              </c:numCache>
            </c:numRef>
          </c:val>
        </c:ser>
        <c:dLbls>
          <c:showLegendKey val="0"/>
          <c:showVal val="0"/>
          <c:showCatName val="0"/>
          <c:showSerName val="0"/>
          <c:showPercent val="0"/>
          <c:showBubbleSize val="0"/>
        </c:dLbls>
        <c:gapWidth val="150"/>
        <c:axId val="419034600"/>
        <c:axId val="419038520"/>
      </c:barChart>
      <c:catAx>
        <c:axId val="419034600"/>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8520"/>
        <c:crossesAt val="0"/>
        <c:auto val="1"/>
        <c:lblAlgn val="ctr"/>
        <c:lblOffset val="100"/>
        <c:noMultiLvlLbl val="0"/>
      </c:catAx>
      <c:valAx>
        <c:axId val="419038520"/>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34600"/>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Air Quality - Low</a:t>
            </a:r>
            <a:r>
              <a:rPr lang="en-US" sz="1200" baseline="0"/>
              <a:t> Emissions</a:t>
            </a:r>
            <a:endParaRPr lang="en-US" sz="1200"/>
          </a:p>
        </c:rich>
      </c:tx>
      <c:layout>
        <c:manualLayout>
          <c:xMode val="edge"/>
          <c:yMode val="edge"/>
          <c:x val="0.36528998818652852"/>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Other_RFs!$F$2:$F$7</c:f>
              <c:numCache>
                <c:formatCode>General</c:formatCode>
                <c:ptCount val="6"/>
                <c:pt idx="0">
                  <c:v>0</c:v>
                </c:pt>
                <c:pt idx="1">
                  <c:v>0</c:v>
                </c:pt>
                <c:pt idx="2">
                  <c:v>-10</c:v>
                </c:pt>
                <c:pt idx="3">
                  <c:v>-10</c:v>
                </c:pt>
                <c:pt idx="4">
                  <c:v>-10</c:v>
                </c:pt>
                <c:pt idx="5">
                  <c:v>-10</c:v>
                </c:pt>
              </c:numCache>
            </c:numRef>
          </c:val>
        </c:ser>
        <c:dLbls>
          <c:showLegendKey val="0"/>
          <c:showVal val="0"/>
          <c:showCatName val="0"/>
          <c:showSerName val="0"/>
          <c:showPercent val="0"/>
          <c:showBubbleSize val="0"/>
        </c:dLbls>
        <c:gapWidth val="150"/>
        <c:axId val="419040872"/>
        <c:axId val="419033424"/>
      </c:barChart>
      <c:catAx>
        <c:axId val="419040872"/>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3424"/>
        <c:crossesAt val="0"/>
        <c:auto val="1"/>
        <c:lblAlgn val="ctr"/>
        <c:lblOffset val="100"/>
        <c:noMultiLvlLbl val="0"/>
      </c:catAx>
      <c:valAx>
        <c:axId val="419033424"/>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40872"/>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Municipal</a:t>
            </a:r>
            <a:r>
              <a:rPr lang="en-US" sz="1200" baseline="0"/>
              <a:t> Drinking Water</a:t>
            </a:r>
            <a:endParaRPr lang="en-US" sz="1200"/>
          </a:p>
        </c:rich>
      </c:tx>
      <c:layout>
        <c:manualLayout>
          <c:xMode val="edge"/>
          <c:yMode val="edge"/>
          <c:x val="0.35909930993435685"/>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Other_RFs!$I$2:$I$7</c:f>
              <c:numCache>
                <c:formatCode>General</c:formatCode>
                <c:ptCount val="6"/>
                <c:pt idx="0">
                  <c:v>0</c:v>
                </c:pt>
                <c:pt idx="1">
                  <c:v>0</c:v>
                </c:pt>
                <c:pt idx="2">
                  <c:v>-20</c:v>
                </c:pt>
                <c:pt idx="3">
                  <c:v>-35</c:v>
                </c:pt>
                <c:pt idx="4">
                  <c:v>-50</c:v>
                </c:pt>
                <c:pt idx="5">
                  <c:v>-65</c:v>
                </c:pt>
              </c:numCache>
            </c:numRef>
          </c:val>
        </c:ser>
        <c:dLbls>
          <c:showLegendKey val="0"/>
          <c:showVal val="0"/>
          <c:showCatName val="0"/>
          <c:showSerName val="0"/>
          <c:showPercent val="0"/>
          <c:showBubbleSize val="0"/>
        </c:dLbls>
        <c:gapWidth val="150"/>
        <c:axId val="419036168"/>
        <c:axId val="419037736"/>
      </c:barChart>
      <c:catAx>
        <c:axId val="419036168"/>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7736"/>
        <c:crossesAt val="0"/>
        <c:auto val="1"/>
        <c:lblAlgn val="ctr"/>
        <c:lblOffset val="100"/>
        <c:noMultiLvlLbl val="0"/>
      </c:catAx>
      <c:valAx>
        <c:axId val="41903773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36168"/>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High/Mod/Low</a:t>
            </a:r>
            <a:r>
              <a:rPr lang="en-US" sz="1200" baseline="0"/>
              <a:t> Investment Buildings</a:t>
            </a:r>
            <a:endParaRPr lang="en-US" sz="1200"/>
          </a:p>
        </c:rich>
      </c:tx>
      <c:layout>
        <c:manualLayout>
          <c:xMode val="edge"/>
          <c:yMode val="edge"/>
          <c:x val="0.33743193605175603"/>
          <c:y val="2.5854102690260884E-2"/>
        </c:manualLayout>
      </c:layout>
      <c:overlay val="1"/>
    </c:title>
    <c:autoTitleDeleted val="0"/>
    <c:plotArea>
      <c:layout>
        <c:manualLayout>
          <c:layoutTarget val="inner"/>
          <c:xMode val="edge"/>
          <c:yMode val="edge"/>
          <c:x val="0.20530166288378368"/>
          <c:y val="0.1137399215148822"/>
          <c:w val="0.76085730400451212"/>
          <c:h val="0.71266816164702562"/>
        </c:manualLayout>
      </c:layout>
      <c:barChart>
        <c:barDir val="col"/>
        <c:grouping val="clustered"/>
        <c:varyColors val="0"/>
        <c:ser>
          <c:idx val="0"/>
          <c:order val="0"/>
          <c:spPr>
            <a:solidFill>
              <a:schemeClr val="bg1">
                <a:lumMod val="50000"/>
              </a:schemeClr>
            </a:solidFill>
          </c:spPr>
          <c:invertIfNegative val="0"/>
          <c:cat>
            <c:numRef>
              <c:f>Other_RFs!$A$2:$A$7</c:f>
              <c:numCache>
                <c:formatCode>General</c:formatCode>
                <c:ptCount val="6"/>
                <c:pt idx="0">
                  <c:v>1</c:v>
                </c:pt>
                <c:pt idx="1">
                  <c:v>2</c:v>
                </c:pt>
                <c:pt idx="2">
                  <c:v>3</c:v>
                </c:pt>
                <c:pt idx="3">
                  <c:v>4</c:v>
                </c:pt>
                <c:pt idx="4">
                  <c:v>5</c:v>
                </c:pt>
                <c:pt idx="5">
                  <c:v>6</c:v>
                </c:pt>
              </c:numCache>
            </c:numRef>
          </c:cat>
          <c:val>
            <c:numRef>
              <c:f>Other_RFs!$E$2:$E$7</c:f>
              <c:numCache>
                <c:formatCode>General</c:formatCode>
                <c:ptCount val="6"/>
                <c:pt idx="0">
                  <c:v>-10</c:v>
                </c:pt>
                <c:pt idx="1">
                  <c:v>-20</c:v>
                </c:pt>
                <c:pt idx="2">
                  <c:v>-40</c:v>
                </c:pt>
                <c:pt idx="3">
                  <c:v>-60</c:v>
                </c:pt>
                <c:pt idx="4">
                  <c:v>-80</c:v>
                </c:pt>
                <c:pt idx="5">
                  <c:v>-90</c:v>
                </c:pt>
              </c:numCache>
            </c:numRef>
          </c:val>
        </c:ser>
        <c:dLbls>
          <c:showLegendKey val="0"/>
          <c:showVal val="0"/>
          <c:showCatName val="0"/>
          <c:showSerName val="0"/>
          <c:showPercent val="0"/>
          <c:showBubbleSize val="0"/>
        </c:dLbls>
        <c:gapWidth val="150"/>
        <c:axId val="419038128"/>
        <c:axId val="419035776"/>
      </c:barChart>
      <c:catAx>
        <c:axId val="419038128"/>
        <c:scaling>
          <c:orientation val="minMax"/>
        </c:scaling>
        <c:delete val="0"/>
        <c:axPos val="b"/>
        <c:title>
          <c:tx>
            <c:rich>
              <a:bodyPr/>
              <a:lstStyle/>
              <a:p>
                <a:pPr>
                  <a:defRPr sz="1200"/>
                </a:pPr>
                <a:r>
                  <a:rPr lang="en-US" sz="1200"/>
                  <a:t>Fire Intensity</a:t>
                </a:r>
              </a:p>
            </c:rich>
          </c:tx>
          <c:layout>
            <c:manualLayout>
              <c:xMode val="edge"/>
              <c:yMode val="edge"/>
              <c:x val="0.44584245222696872"/>
              <c:y val="0.85473903279508456"/>
            </c:manualLayout>
          </c:layout>
          <c:overlay val="0"/>
          <c:spPr>
            <a:solidFill>
              <a:srgbClr val="FFFFFF"/>
            </a:solidFill>
          </c:spPr>
        </c:title>
        <c:numFmt formatCode="General" sourceLinked="1"/>
        <c:majorTickMark val="out"/>
        <c:minorTickMark val="none"/>
        <c:tickLblPos val="none"/>
        <c:spPr>
          <a:ln w="15875"/>
        </c:spPr>
        <c:crossAx val="419035776"/>
        <c:crossesAt val="0"/>
        <c:auto val="1"/>
        <c:lblAlgn val="ctr"/>
        <c:lblOffset val="100"/>
        <c:noMultiLvlLbl val="0"/>
      </c:catAx>
      <c:valAx>
        <c:axId val="419035776"/>
        <c:scaling>
          <c:orientation val="minMax"/>
          <c:max val="100"/>
          <c:min val="-100"/>
        </c:scaling>
        <c:delete val="0"/>
        <c:axPos val="l"/>
        <c:majorGridlines>
          <c:spPr>
            <a:ln w="12700">
              <a:noFill/>
            </a:ln>
          </c:spPr>
        </c:majorGridlines>
        <c:title>
          <c:tx>
            <c:rich>
              <a:bodyPr rot="-5400000" vert="horz"/>
              <a:lstStyle/>
              <a:p>
                <a:pPr>
                  <a:defRPr sz="1200"/>
                </a:pPr>
                <a:r>
                  <a:rPr lang="en-US" sz="1200"/>
                  <a:t>Net Value Change (%)</a:t>
                </a:r>
              </a:p>
            </c:rich>
          </c:tx>
          <c:layout>
            <c:manualLayout>
              <c:xMode val="edge"/>
              <c:yMode val="edge"/>
              <c:x val="5.3262173467042088E-2"/>
              <c:y val="0.14135741342581484"/>
            </c:manualLayout>
          </c:layout>
          <c:overlay val="0"/>
        </c:title>
        <c:numFmt formatCode="General" sourceLinked="1"/>
        <c:majorTickMark val="out"/>
        <c:minorTickMark val="out"/>
        <c:tickLblPos val="nextTo"/>
        <c:spPr>
          <a:ln w="15875"/>
        </c:spPr>
        <c:txPr>
          <a:bodyPr/>
          <a:lstStyle/>
          <a:p>
            <a:pPr>
              <a:defRPr b="1"/>
            </a:pPr>
            <a:endParaRPr lang="en-US"/>
          </a:p>
        </c:txPr>
        <c:crossAx val="419038128"/>
        <c:crosses val="autoZero"/>
        <c:crossBetween val="between"/>
        <c:majorUnit val="100"/>
        <c:minorUnit val="50"/>
      </c:valAx>
    </c:plotArea>
    <c:plotVisOnly val="1"/>
    <c:dispBlanksAs val="gap"/>
    <c:showDLblsOverMax val="0"/>
  </c:chart>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15.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4" Type="http://schemas.openxmlformats.org/officeDocument/2006/relationships/chart" Target="../charts/chart17.xml"/><Relationship Id="rId9"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16120</xdr:colOff>
      <xdr:row>105</xdr:row>
      <xdr:rowOff>7328</xdr:rowOff>
    </xdr:from>
    <xdr:to>
      <xdr:col>7</xdr:col>
      <xdr:colOff>490903</xdr:colOff>
      <xdr:row>118</xdr:row>
      <xdr:rowOff>183173</xdr:rowOff>
    </xdr:to>
    <xdr:graphicFrame macro="">
      <xdr:nvGraphicFramePr>
        <xdr:cNvPr id="4" name="Chart 3"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7327</xdr:colOff>
      <xdr:row>25</xdr:row>
      <xdr:rowOff>14654</xdr:rowOff>
    </xdr:from>
    <xdr:to>
      <xdr:col>7</xdr:col>
      <xdr:colOff>482110</xdr:colOff>
      <xdr:row>38</xdr:row>
      <xdr:rowOff>190499</xdr:rowOff>
    </xdr:to>
    <xdr:graphicFrame macro="">
      <xdr:nvGraphicFramePr>
        <xdr:cNvPr id="5" name="Chart 4"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xdr:row>
      <xdr:rowOff>7327</xdr:rowOff>
    </xdr:from>
    <xdr:to>
      <xdr:col>7</xdr:col>
      <xdr:colOff>474783</xdr:colOff>
      <xdr:row>22</xdr:row>
      <xdr:rowOff>183172</xdr:rowOff>
    </xdr:to>
    <xdr:graphicFrame macro="">
      <xdr:nvGraphicFramePr>
        <xdr:cNvPr id="6" name="Chart 5"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16120</xdr:colOff>
      <xdr:row>89</xdr:row>
      <xdr:rowOff>7328</xdr:rowOff>
    </xdr:from>
    <xdr:to>
      <xdr:col>7</xdr:col>
      <xdr:colOff>490903</xdr:colOff>
      <xdr:row>102</xdr:row>
      <xdr:rowOff>183173</xdr:rowOff>
    </xdr:to>
    <xdr:graphicFrame macro="">
      <xdr:nvGraphicFramePr>
        <xdr:cNvPr id="7" name="Chart 6"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16120</xdr:colOff>
      <xdr:row>41</xdr:row>
      <xdr:rowOff>7328</xdr:rowOff>
    </xdr:from>
    <xdr:to>
      <xdr:col>7</xdr:col>
      <xdr:colOff>490903</xdr:colOff>
      <xdr:row>54</xdr:row>
      <xdr:rowOff>183173</xdr:rowOff>
    </xdr:to>
    <xdr:graphicFrame macro="">
      <xdr:nvGraphicFramePr>
        <xdr:cNvPr id="8" name="Chart 7"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16120</xdr:colOff>
      <xdr:row>73</xdr:row>
      <xdr:rowOff>7328</xdr:rowOff>
    </xdr:from>
    <xdr:to>
      <xdr:col>7</xdr:col>
      <xdr:colOff>490904</xdr:colOff>
      <xdr:row>86</xdr:row>
      <xdr:rowOff>183173</xdr:rowOff>
    </xdr:to>
    <xdr:graphicFrame macro="">
      <xdr:nvGraphicFramePr>
        <xdr:cNvPr id="9" name="Chart 8"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16120</xdr:colOff>
      <xdr:row>185</xdr:row>
      <xdr:rowOff>7328</xdr:rowOff>
    </xdr:from>
    <xdr:to>
      <xdr:col>7</xdr:col>
      <xdr:colOff>490904</xdr:colOff>
      <xdr:row>198</xdr:row>
      <xdr:rowOff>183173</xdr:rowOff>
    </xdr:to>
    <xdr:graphicFrame macro="">
      <xdr:nvGraphicFramePr>
        <xdr:cNvPr id="10" name="Chart 9"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16120</xdr:colOff>
      <xdr:row>201</xdr:row>
      <xdr:rowOff>7328</xdr:rowOff>
    </xdr:from>
    <xdr:to>
      <xdr:col>7</xdr:col>
      <xdr:colOff>490904</xdr:colOff>
      <xdr:row>214</xdr:row>
      <xdr:rowOff>183173</xdr:rowOff>
    </xdr:to>
    <xdr:graphicFrame macro="">
      <xdr:nvGraphicFramePr>
        <xdr:cNvPr id="11" name="Chart 10"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16120</xdr:colOff>
      <xdr:row>153</xdr:row>
      <xdr:rowOff>7328</xdr:rowOff>
    </xdr:from>
    <xdr:to>
      <xdr:col>7</xdr:col>
      <xdr:colOff>490904</xdr:colOff>
      <xdr:row>166</xdr:row>
      <xdr:rowOff>183173</xdr:rowOff>
    </xdr:to>
    <xdr:graphicFrame macro="">
      <xdr:nvGraphicFramePr>
        <xdr:cNvPr id="12" name="Chart 11"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16120</xdr:colOff>
      <xdr:row>121</xdr:row>
      <xdr:rowOff>7328</xdr:rowOff>
    </xdr:from>
    <xdr:to>
      <xdr:col>7</xdr:col>
      <xdr:colOff>490904</xdr:colOff>
      <xdr:row>134</xdr:row>
      <xdr:rowOff>183173</xdr:rowOff>
    </xdr:to>
    <xdr:graphicFrame macro="">
      <xdr:nvGraphicFramePr>
        <xdr:cNvPr id="13" name="Chart 12"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16120</xdr:colOff>
      <xdr:row>137</xdr:row>
      <xdr:rowOff>7328</xdr:rowOff>
    </xdr:from>
    <xdr:to>
      <xdr:col>7</xdr:col>
      <xdr:colOff>490904</xdr:colOff>
      <xdr:row>150</xdr:row>
      <xdr:rowOff>183173</xdr:rowOff>
    </xdr:to>
    <xdr:graphicFrame macro="">
      <xdr:nvGraphicFramePr>
        <xdr:cNvPr id="14" name="Chart 13"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16120</xdr:colOff>
      <xdr:row>57</xdr:row>
      <xdr:rowOff>7328</xdr:rowOff>
    </xdr:from>
    <xdr:to>
      <xdr:col>7</xdr:col>
      <xdr:colOff>490904</xdr:colOff>
      <xdr:row>70</xdr:row>
      <xdr:rowOff>183173</xdr:rowOff>
    </xdr:to>
    <xdr:graphicFrame macro="">
      <xdr:nvGraphicFramePr>
        <xdr:cNvPr id="15" name="Chart 14"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16120</xdr:colOff>
      <xdr:row>169</xdr:row>
      <xdr:rowOff>7328</xdr:rowOff>
    </xdr:from>
    <xdr:to>
      <xdr:col>7</xdr:col>
      <xdr:colOff>490904</xdr:colOff>
      <xdr:row>182</xdr:row>
      <xdr:rowOff>183173</xdr:rowOff>
    </xdr:to>
    <xdr:graphicFrame macro="">
      <xdr:nvGraphicFramePr>
        <xdr:cNvPr id="16" name="Chart 15"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3.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4.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5.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6.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7.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8.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9.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0.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1.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2.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3.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4.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5.xml><?xml version="1.0" encoding="utf-8"?>
<xdr:wsDr xmlns:xdr="http://schemas.openxmlformats.org/drawingml/2006/spreadsheetDrawing" xmlns:a="http://schemas.openxmlformats.org/drawingml/2006/main">
  <xdr:twoCellAnchor>
    <xdr:from>
      <xdr:col>1</xdr:col>
      <xdr:colOff>16120</xdr:colOff>
      <xdr:row>105</xdr:row>
      <xdr:rowOff>7328</xdr:rowOff>
    </xdr:from>
    <xdr:to>
      <xdr:col>7</xdr:col>
      <xdr:colOff>490903</xdr:colOff>
      <xdr:row>118</xdr:row>
      <xdr:rowOff>183173</xdr:rowOff>
    </xdr:to>
    <xdr:graphicFrame macro="">
      <xdr:nvGraphicFramePr>
        <xdr:cNvPr id="2" name="Chart 1"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7327</xdr:colOff>
      <xdr:row>25</xdr:row>
      <xdr:rowOff>14654</xdr:rowOff>
    </xdr:from>
    <xdr:to>
      <xdr:col>7</xdr:col>
      <xdr:colOff>482110</xdr:colOff>
      <xdr:row>38</xdr:row>
      <xdr:rowOff>190499</xdr:rowOff>
    </xdr:to>
    <xdr:graphicFrame macro="">
      <xdr:nvGraphicFramePr>
        <xdr:cNvPr id="3" name="Chart 2"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xdr:row>
      <xdr:rowOff>7327</xdr:rowOff>
    </xdr:from>
    <xdr:to>
      <xdr:col>7</xdr:col>
      <xdr:colOff>474783</xdr:colOff>
      <xdr:row>22</xdr:row>
      <xdr:rowOff>183172</xdr:rowOff>
    </xdr:to>
    <xdr:graphicFrame macro="">
      <xdr:nvGraphicFramePr>
        <xdr:cNvPr id="4" name="Chart 3"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16120</xdr:colOff>
      <xdr:row>89</xdr:row>
      <xdr:rowOff>7328</xdr:rowOff>
    </xdr:from>
    <xdr:to>
      <xdr:col>7</xdr:col>
      <xdr:colOff>490903</xdr:colOff>
      <xdr:row>102</xdr:row>
      <xdr:rowOff>183173</xdr:rowOff>
    </xdr:to>
    <xdr:graphicFrame macro="">
      <xdr:nvGraphicFramePr>
        <xdr:cNvPr id="5" name="Chart 4"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16120</xdr:colOff>
      <xdr:row>41</xdr:row>
      <xdr:rowOff>7328</xdr:rowOff>
    </xdr:from>
    <xdr:to>
      <xdr:col>7</xdr:col>
      <xdr:colOff>490903</xdr:colOff>
      <xdr:row>54</xdr:row>
      <xdr:rowOff>183173</xdr:rowOff>
    </xdr:to>
    <xdr:graphicFrame macro="">
      <xdr:nvGraphicFramePr>
        <xdr:cNvPr id="6" name="Chart 5"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16120</xdr:colOff>
      <xdr:row>73</xdr:row>
      <xdr:rowOff>7328</xdr:rowOff>
    </xdr:from>
    <xdr:to>
      <xdr:col>7</xdr:col>
      <xdr:colOff>490904</xdr:colOff>
      <xdr:row>86</xdr:row>
      <xdr:rowOff>183173</xdr:rowOff>
    </xdr:to>
    <xdr:graphicFrame macro="">
      <xdr:nvGraphicFramePr>
        <xdr:cNvPr id="7" name="Chart 6"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16120</xdr:colOff>
      <xdr:row>121</xdr:row>
      <xdr:rowOff>7328</xdr:rowOff>
    </xdr:from>
    <xdr:to>
      <xdr:col>7</xdr:col>
      <xdr:colOff>490904</xdr:colOff>
      <xdr:row>134</xdr:row>
      <xdr:rowOff>183173</xdr:rowOff>
    </xdr:to>
    <xdr:graphicFrame macro="">
      <xdr:nvGraphicFramePr>
        <xdr:cNvPr id="11" name="Chart 10"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16120</xdr:colOff>
      <xdr:row>57</xdr:row>
      <xdr:rowOff>7328</xdr:rowOff>
    </xdr:from>
    <xdr:to>
      <xdr:col>7</xdr:col>
      <xdr:colOff>490904</xdr:colOff>
      <xdr:row>70</xdr:row>
      <xdr:rowOff>183173</xdr:rowOff>
    </xdr:to>
    <xdr:graphicFrame macro="">
      <xdr:nvGraphicFramePr>
        <xdr:cNvPr id="13" name="Chart 12" title="HVRA Response"/>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13</xdr:col>
      <xdr:colOff>31296</xdr:colOff>
      <xdr:row>80</xdr:row>
      <xdr:rowOff>36740</xdr:rowOff>
    </xdr:from>
    <xdr:to>
      <xdr:col>20</xdr:col>
      <xdr:colOff>317046</xdr:colOff>
      <xdr:row>104</xdr:row>
      <xdr:rowOff>36740</xdr:rowOff>
    </xdr:to>
    <xdr:pic>
      <xdr:nvPicPr>
        <xdr:cNvPr id="8" name="Picture 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946571" y="15276740"/>
          <a:ext cx="4552950" cy="4572000"/>
        </a:xfrm>
        <a:prstGeom prst="rect">
          <a:avLst/>
        </a:prstGeom>
        <a:ln>
          <a:solidFill>
            <a:sysClr val="windowText" lastClr="000000"/>
          </a:solidFill>
        </a:ln>
      </xdr:spPr>
    </xdr:pic>
    <xdr:clientData/>
  </xdr:twoCellAnchor>
  <xdr:twoCellAnchor>
    <xdr:from>
      <xdr:col>12</xdr:col>
      <xdr:colOff>515294</xdr:colOff>
      <xdr:row>76</xdr:row>
      <xdr:rowOff>152400</xdr:rowOff>
    </xdr:from>
    <xdr:to>
      <xdr:col>15</xdr:col>
      <xdr:colOff>142875</xdr:colOff>
      <xdr:row>102</xdr:row>
      <xdr:rowOff>68963</xdr:rowOff>
    </xdr:to>
    <xdr:sp macro="" textlink="">
      <xdr:nvSpPr>
        <xdr:cNvPr id="32" name="Freeform 31"/>
        <xdr:cNvSpPr/>
      </xdr:nvSpPr>
      <xdr:spPr>
        <a:xfrm>
          <a:off x="7820969" y="14630400"/>
          <a:ext cx="1456381" cy="4869563"/>
        </a:xfrm>
        <a:custGeom>
          <a:avLst/>
          <a:gdLst>
            <a:gd name="connsiteX0" fmla="*/ 1456381 w 1456381"/>
            <a:gd name="connsiteY0" fmla="*/ 4867275 h 4869563"/>
            <a:gd name="connsiteX1" fmla="*/ 770581 w 1456381"/>
            <a:gd name="connsiteY1" fmla="*/ 4752975 h 4869563"/>
            <a:gd name="connsiteX2" fmla="*/ 208606 w 1456381"/>
            <a:gd name="connsiteY2" fmla="*/ 4114800 h 4869563"/>
            <a:gd name="connsiteX3" fmla="*/ 8581 w 1456381"/>
            <a:gd name="connsiteY3" fmla="*/ 2657475 h 4869563"/>
            <a:gd name="connsiteX4" fmla="*/ 456256 w 1456381"/>
            <a:gd name="connsiteY4" fmla="*/ 1076325 h 4869563"/>
            <a:gd name="connsiteX5" fmla="*/ 1027756 w 1456381"/>
            <a:gd name="connsiteY5" fmla="*/ 0 h 4869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456381" h="4869563">
              <a:moveTo>
                <a:pt x="1456381" y="4867275"/>
              </a:moveTo>
              <a:cubicBezTo>
                <a:pt x="1217462" y="4872831"/>
                <a:pt x="978543" y="4878387"/>
                <a:pt x="770581" y="4752975"/>
              </a:cubicBezTo>
              <a:cubicBezTo>
                <a:pt x="562619" y="4627563"/>
                <a:pt x="335606" y="4464050"/>
                <a:pt x="208606" y="4114800"/>
              </a:cubicBezTo>
              <a:cubicBezTo>
                <a:pt x="81606" y="3765550"/>
                <a:pt x="-32694" y="3163887"/>
                <a:pt x="8581" y="2657475"/>
              </a:cubicBezTo>
              <a:cubicBezTo>
                <a:pt x="49856" y="2151063"/>
                <a:pt x="286394" y="1519237"/>
                <a:pt x="456256" y="1076325"/>
              </a:cubicBezTo>
              <a:cubicBezTo>
                <a:pt x="626118" y="633413"/>
                <a:pt x="826937" y="316706"/>
                <a:pt x="1027756" y="0"/>
              </a:cubicBezTo>
            </a:path>
          </a:pathLst>
        </a:custGeom>
        <a:noFill/>
        <a:ln w="9525">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16</xdr:col>
      <xdr:colOff>9525</xdr:colOff>
      <xdr:row>77</xdr:row>
      <xdr:rowOff>0</xdr:rowOff>
    </xdr:from>
    <xdr:to>
      <xdr:col>18</xdr:col>
      <xdr:colOff>351287</xdr:colOff>
      <xdr:row>102</xdr:row>
      <xdr:rowOff>47625</xdr:rowOff>
    </xdr:to>
    <xdr:sp macro="" textlink="">
      <xdr:nvSpPr>
        <xdr:cNvPr id="33" name="Freeform 32"/>
        <xdr:cNvSpPr/>
      </xdr:nvSpPr>
      <xdr:spPr>
        <a:xfrm>
          <a:off x="9753600" y="14668500"/>
          <a:ext cx="1560962" cy="4810125"/>
        </a:xfrm>
        <a:custGeom>
          <a:avLst/>
          <a:gdLst>
            <a:gd name="connsiteX0" fmla="*/ 371475 w 1560962"/>
            <a:gd name="connsiteY0" fmla="*/ 4810125 h 4810125"/>
            <a:gd name="connsiteX1" fmla="*/ 723900 w 1560962"/>
            <a:gd name="connsiteY1" fmla="*/ 4638675 h 4810125"/>
            <a:gd name="connsiteX2" fmla="*/ 1143000 w 1560962"/>
            <a:gd name="connsiteY2" fmla="*/ 4219575 h 4810125"/>
            <a:gd name="connsiteX3" fmla="*/ 1514475 w 1560962"/>
            <a:gd name="connsiteY3" fmla="*/ 3295650 h 4810125"/>
            <a:gd name="connsiteX4" fmla="*/ 1485900 w 1560962"/>
            <a:gd name="connsiteY4" fmla="*/ 1600200 h 4810125"/>
            <a:gd name="connsiteX5" fmla="*/ 885825 w 1560962"/>
            <a:gd name="connsiteY5" fmla="*/ 514350 h 4810125"/>
            <a:gd name="connsiteX6" fmla="*/ 200025 w 1560962"/>
            <a:gd name="connsiteY6" fmla="*/ 219075 h 4810125"/>
            <a:gd name="connsiteX7" fmla="*/ 0 w 1560962"/>
            <a:gd name="connsiteY7" fmla="*/ 0 h 48101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1560962" h="4810125">
              <a:moveTo>
                <a:pt x="371475" y="4810125"/>
              </a:moveTo>
              <a:cubicBezTo>
                <a:pt x="483394" y="4773612"/>
                <a:pt x="595313" y="4737100"/>
                <a:pt x="723900" y="4638675"/>
              </a:cubicBezTo>
              <a:cubicBezTo>
                <a:pt x="852487" y="4540250"/>
                <a:pt x="1011238" y="4443412"/>
                <a:pt x="1143000" y="4219575"/>
              </a:cubicBezTo>
              <a:cubicBezTo>
                <a:pt x="1274763" y="3995737"/>
                <a:pt x="1457325" y="3732212"/>
                <a:pt x="1514475" y="3295650"/>
              </a:cubicBezTo>
              <a:cubicBezTo>
                <a:pt x="1571625" y="2859088"/>
                <a:pt x="1590675" y="2063750"/>
                <a:pt x="1485900" y="1600200"/>
              </a:cubicBezTo>
              <a:cubicBezTo>
                <a:pt x="1381125" y="1136650"/>
                <a:pt x="1100137" y="744537"/>
                <a:pt x="885825" y="514350"/>
              </a:cubicBezTo>
              <a:cubicBezTo>
                <a:pt x="671513" y="284163"/>
                <a:pt x="347662" y="304800"/>
                <a:pt x="200025" y="219075"/>
              </a:cubicBezTo>
              <a:cubicBezTo>
                <a:pt x="52388" y="133350"/>
                <a:pt x="26194" y="66675"/>
                <a:pt x="0" y="0"/>
              </a:cubicBezTo>
            </a:path>
          </a:pathLst>
        </a:custGeom>
        <a:noFill/>
        <a:ln w="9525">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149764</xdr:colOff>
      <xdr:row>78</xdr:row>
      <xdr:rowOff>47625</xdr:rowOff>
    </xdr:from>
    <xdr:to>
      <xdr:col>17</xdr:col>
      <xdr:colOff>381000</xdr:colOff>
      <xdr:row>83</xdr:row>
      <xdr:rowOff>9525</xdr:rowOff>
    </xdr:to>
    <xdr:sp macro="" textlink="">
      <xdr:nvSpPr>
        <xdr:cNvPr id="34" name="Freeform 33"/>
        <xdr:cNvSpPr/>
      </xdr:nvSpPr>
      <xdr:spPr>
        <a:xfrm>
          <a:off x="9284239" y="14906625"/>
          <a:ext cx="1450436" cy="914400"/>
        </a:xfrm>
        <a:custGeom>
          <a:avLst/>
          <a:gdLst>
            <a:gd name="connsiteX0" fmla="*/ 1450436 w 1450436"/>
            <a:gd name="connsiteY0" fmla="*/ 914400 h 914400"/>
            <a:gd name="connsiteX1" fmla="*/ 526511 w 1450436"/>
            <a:gd name="connsiteY1" fmla="*/ 781050 h 914400"/>
            <a:gd name="connsiteX2" fmla="*/ 12161 w 1450436"/>
            <a:gd name="connsiteY2" fmla="*/ 552450 h 914400"/>
            <a:gd name="connsiteX3" fmla="*/ 212186 w 1450436"/>
            <a:gd name="connsiteY3" fmla="*/ 0 h 914400"/>
          </a:gdLst>
          <a:ahLst/>
          <a:cxnLst>
            <a:cxn ang="0">
              <a:pos x="connsiteX0" y="connsiteY0"/>
            </a:cxn>
            <a:cxn ang="0">
              <a:pos x="connsiteX1" y="connsiteY1"/>
            </a:cxn>
            <a:cxn ang="0">
              <a:pos x="connsiteX2" y="connsiteY2"/>
            </a:cxn>
            <a:cxn ang="0">
              <a:pos x="connsiteX3" y="connsiteY3"/>
            </a:cxn>
          </a:cxnLst>
          <a:rect l="l" t="t" r="r" b="b"/>
          <a:pathLst>
            <a:path w="1450436" h="914400">
              <a:moveTo>
                <a:pt x="1450436" y="914400"/>
              </a:moveTo>
              <a:cubicBezTo>
                <a:pt x="1108329" y="877887"/>
                <a:pt x="766223" y="841375"/>
                <a:pt x="526511" y="781050"/>
              </a:cubicBezTo>
              <a:cubicBezTo>
                <a:pt x="286799" y="720725"/>
                <a:pt x="64548" y="682625"/>
                <a:pt x="12161" y="552450"/>
              </a:cubicBezTo>
              <a:cubicBezTo>
                <a:pt x="-40227" y="422275"/>
                <a:pt x="85979" y="211137"/>
                <a:pt x="212186" y="0"/>
              </a:cubicBezTo>
            </a:path>
          </a:pathLst>
        </a:custGeom>
        <a:noFill/>
        <a:ln w="9525">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7.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8.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19.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20.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21.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22.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drawings/drawing23.xml><?xml version="1.0" encoding="utf-8"?>
<c:userShapes xmlns:c="http://schemas.openxmlformats.org/drawingml/2006/chart">
  <cdr:relSizeAnchor xmlns:cdr="http://schemas.openxmlformats.org/drawingml/2006/chartDrawing">
    <cdr:from>
      <cdr:x>0.29198</cdr:x>
      <cdr:y>0.90075</cdr:y>
    </cdr:from>
    <cdr:to>
      <cdr:x>0.43851</cdr:x>
      <cdr:y>0.90075</cdr:y>
    </cdr:to>
    <cdr:cxnSp macro="">
      <cdr:nvCxnSpPr>
        <cdr:cNvPr id="6"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7"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8"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9"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dr:relSizeAnchor xmlns:cdr="http://schemas.openxmlformats.org/drawingml/2006/chartDrawing">
    <cdr:from>
      <cdr:x>0.29198</cdr:x>
      <cdr:y>0.90075</cdr:y>
    </cdr:from>
    <cdr:to>
      <cdr:x>0.43851</cdr:x>
      <cdr:y>0.90075</cdr:y>
    </cdr:to>
    <cdr:cxnSp macro="">
      <cdr:nvCxnSpPr>
        <cdr:cNvPr id="5" name="Straight Connector 5"/>
        <cdr:cNvCxnSpPr/>
      </cdr:nvCxnSpPr>
      <cdr:spPr>
        <a:xfrm xmlns:a="http://schemas.openxmlformats.org/drawingml/2006/main">
          <a:off x="1639766" y="3333506"/>
          <a:ext cx="822960" cy="0"/>
        </a:xfrm>
        <a:prstGeom xmlns:a="http://schemas.openxmlformats.org/drawingml/2006/main" prst="line">
          <a:avLst/>
        </a:prstGeom>
        <a:ln xmlns:a="http://schemas.openxmlformats.org/drawingml/2006/main">
          <a:solidFill>
            <a:sysClr val="windowText" lastClr="000000"/>
          </a:solidFill>
          <a:headEnd type="triangle" w="med" len="med"/>
          <a:tailEnd type="non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0.67806</cdr:x>
      <cdr:y>0.90075</cdr:y>
    </cdr:from>
    <cdr:to>
      <cdr:x>0.8246</cdr:x>
      <cdr:y>0.90075</cdr:y>
    </cdr:to>
    <cdr:cxnSp macro="">
      <cdr:nvCxnSpPr>
        <cdr:cNvPr id="10" name="Straight Connector 6"/>
        <cdr:cNvCxnSpPr/>
      </cdr:nvCxnSpPr>
      <cdr:spPr>
        <a:xfrm xmlns:a="http://schemas.openxmlformats.org/drawingml/2006/main">
          <a:off x="3808047" y="3333506"/>
          <a:ext cx="822960" cy="0"/>
        </a:xfrm>
        <a:prstGeom xmlns:a="http://schemas.openxmlformats.org/drawingml/2006/main" prst="line">
          <a:avLst/>
        </a:prstGeom>
        <a:ln xmlns:a="http://schemas.openxmlformats.org/drawingml/2006/main">
          <a:solidFill>
            <a:sysClr val="windowText" lastClr="00000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0.21257</cdr:x>
      <cdr:y>0.8591</cdr:y>
    </cdr:from>
    <cdr:to>
      <cdr:x>0.29317</cdr:x>
      <cdr:y>0.95883</cdr:y>
    </cdr:to>
    <cdr:sp macro="" textlink="">
      <cdr:nvSpPr>
        <cdr:cNvPr id="11" name="TextBox 1"/>
        <cdr:cNvSpPr txBox="1"/>
      </cdr:nvSpPr>
      <cdr:spPr>
        <a:xfrm xmlns:a="http://schemas.openxmlformats.org/drawingml/2006/main">
          <a:off x="119379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Low</a:t>
          </a:r>
        </a:p>
      </cdr:txBody>
    </cdr:sp>
  </cdr:relSizeAnchor>
  <cdr:relSizeAnchor xmlns:cdr="http://schemas.openxmlformats.org/drawingml/2006/chartDrawing">
    <cdr:from>
      <cdr:x>0.81922</cdr:x>
      <cdr:y>0.8591</cdr:y>
    </cdr:from>
    <cdr:to>
      <cdr:x>0.89982</cdr:x>
      <cdr:y>0.95883</cdr:y>
    </cdr:to>
    <cdr:sp macro="" textlink="">
      <cdr:nvSpPr>
        <cdr:cNvPr id="12" name="TextBox 1"/>
        <cdr:cNvSpPr txBox="1"/>
      </cdr:nvSpPr>
      <cdr:spPr>
        <a:xfrm xmlns:a="http://schemas.openxmlformats.org/drawingml/2006/main">
          <a:off x="4600819" y="3179396"/>
          <a:ext cx="452673" cy="36905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a:t>High</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zoomScaleNormal="100" workbookViewId="0">
      <pane ySplit="2" topLeftCell="A3" activePane="bottomLeft" state="frozen"/>
      <selection pane="bottomLeft" activeCell="B9" sqref="B9"/>
    </sheetView>
  </sheetViews>
  <sheetFormatPr defaultRowHeight="15" x14ac:dyDescent="0.25"/>
  <cols>
    <col min="1" max="1" width="29.85546875" style="2" customWidth="1"/>
    <col min="2" max="2" width="30.140625" style="2" customWidth="1"/>
    <col min="3" max="3" width="28.5703125" style="2" customWidth="1"/>
    <col min="4" max="7" width="7.5703125" style="2" bestFit="1" customWidth="1"/>
    <col min="8" max="8" width="8.7109375" style="2" bestFit="1" customWidth="1"/>
    <col min="9" max="9" width="8" style="2" bestFit="1" customWidth="1"/>
    <col min="10" max="10" width="45.7109375" customWidth="1"/>
    <col min="11" max="11" width="39.85546875" customWidth="1"/>
    <col min="12" max="12" width="55.85546875" customWidth="1"/>
  </cols>
  <sheetData>
    <row r="1" spans="1:10" ht="15.75" x14ac:dyDescent="0.25">
      <c r="A1" s="39" t="s">
        <v>7</v>
      </c>
      <c r="B1" s="39" t="s">
        <v>6</v>
      </c>
      <c r="C1" s="39" t="s">
        <v>29</v>
      </c>
      <c r="D1" s="41" t="s">
        <v>28</v>
      </c>
      <c r="E1" s="41"/>
      <c r="F1" s="41"/>
      <c r="G1" s="41"/>
      <c r="H1" s="41"/>
      <c r="I1" s="41"/>
      <c r="J1" s="39" t="s">
        <v>18</v>
      </c>
    </row>
    <row r="2" spans="1:10" ht="32.25" thickBot="1" x14ac:dyDescent="0.3">
      <c r="A2" s="40"/>
      <c r="B2" s="40"/>
      <c r="C2" s="40"/>
      <c r="D2" s="11" t="s">
        <v>22</v>
      </c>
      <c r="E2" s="11" t="s">
        <v>23</v>
      </c>
      <c r="F2" s="11" t="s">
        <v>24</v>
      </c>
      <c r="G2" s="11" t="s">
        <v>25</v>
      </c>
      <c r="H2" s="11" t="s">
        <v>26</v>
      </c>
      <c r="I2" s="6" t="s">
        <v>27</v>
      </c>
      <c r="J2" s="40"/>
    </row>
    <row r="3" spans="1:10" ht="87.75" customHeight="1" thickBot="1" x14ac:dyDescent="0.3">
      <c r="A3" s="9" t="s">
        <v>21</v>
      </c>
      <c r="B3" s="9" t="s">
        <v>37</v>
      </c>
      <c r="C3" s="4"/>
      <c r="D3" s="4">
        <v>0</v>
      </c>
      <c r="E3" s="4">
        <v>0</v>
      </c>
      <c r="F3" s="4">
        <v>-20</v>
      </c>
      <c r="G3" s="4">
        <v>-35</v>
      </c>
      <c r="H3" s="4">
        <v>-50</v>
      </c>
      <c r="I3" s="4">
        <v>-65</v>
      </c>
      <c r="J3" s="9" t="s">
        <v>33</v>
      </c>
    </row>
    <row r="4" spans="1:10" ht="19.5" customHeight="1" x14ac:dyDescent="0.25">
      <c r="A4" s="36" t="s">
        <v>36</v>
      </c>
      <c r="B4" s="7" t="s">
        <v>8</v>
      </c>
      <c r="C4" s="3"/>
      <c r="D4" s="3">
        <v>-10</v>
      </c>
      <c r="E4" s="3">
        <v>-20</v>
      </c>
      <c r="F4" s="3">
        <v>-40</v>
      </c>
      <c r="G4" s="3">
        <v>-60</v>
      </c>
      <c r="H4" s="3">
        <v>-80</v>
      </c>
      <c r="I4" s="3">
        <v>-90</v>
      </c>
      <c r="J4" s="36" t="s">
        <v>74</v>
      </c>
    </row>
    <row r="5" spans="1:10" ht="19.5" customHeight="1" x14ac:dyDescent="0.25">
      <c r="A5" s="37"/>
      <c r="B5" s="8" t="s">
        <v>12</v>
      </c>
      <c r="C5" s="4"/>
      <c r="D5" s="4">
        <v>-10</v>
      </c>
      <c r="E5" s="4">
        <v>-20</v>
      </c>
      <c r="F5" s="4">
        <v>-40</v>
      </c>
      <c r="G5" s="4">
        <v>-60</v>
      </c>
      <c r="H5" s="4">
        <v>-80</v>
      </c>
      <c r="I5" s="4">
        <v>-90</v>
      </c>
      <c r="J5" s="37"/>
    </row>
    <row r="6" spans="1:10" ht="19.5" customHeight="1" thickBot="1" x14ac:dyDescent="0.3">
      <c r="A6" s="37"/>
      <c r="B6" s="8" t="s">
        <v>9</v>
      </c>
      <c r="C6" s="4"/>
      <c r="D6" s="4">
        <v>-10</v>
      </c>
      <c r="E6" s="4">
        <v>-20</v>
      </c>
      <c r="F6" s="4">
        <v>-40</v>
      </c>
      <c r="G6" s="4">
        <v>-60</v>
      </c>
      <c r="H6" s="4">
        <v>-80</v>
      </c>
      <c r="I6" s="4">
        <v>-90</v>
      </c>
      <c r="J6" s="37"/>
    </row>
    <row r="7" spans="1:10" x14ac:dyDescent="0.25">
      <c r="A7" s="36" t="s">
        <v>10</v>
      </c>
      <c r="B7" s="3" t="s">
        <v>13</v>
      </c>
      <c r="C7" s="3"/>
      <c r="D7" s="3">
        <v>0</v>
      </c>
      <c r="E7" s="3">
        <v>0</v>
      </c>
      <c r="F7" s="3">
        <v>0</v>
      </c>
      <c r="G7" s="3">
        <v>-30</v>
      </c>
      <c r="H7" s="3">
        <v>-40</v>
      </c>
      <c r="I7" s="3">
        <v>-50</v>
      </c>
      <c r="J7" s="3" t="s">
        <v>30</v>
      </c>
    </row>
    <row r="8" spans="1:10" ht="60" x14ac:dyDescent="0.25">
      <c r="A8" s="37"/>
      <c r="B8" s="4" t="s">
        <v>11</v>
      </c>
      <c r="C8" s="4"/>
      <c r="D8" s="4">
        <v>0</v>
      </c>
      <c r="E8" s="4">
        <v>0</v>
      </c>
      <c r="F8" s="4">
        <v>-10</v>
      </c>
      <c r="G8" s="4">
        <v>-30</v>
      </c>
      <c r="H8" s="4">
        <v>-40</v>
      </c>
      <c r="I8" s="4">
        <v>-50</v>
      </c>
      <c r="J8" s="4" t="s">
        <v>31</v>
      </c>
    </row>
    <row r="9" spans="1:10" ht="60" x14ac:dyDescent="0.25">
      <c r="A9" s="37"/>
      <c r="B9" s="8" t="s">
        <v>34</v>
      </c>
      <c r="C9" s="4"/>
      <c r="D9" s="4">
        <v>-10</v>
      </c>
      <c r="E9" s="4">
        <v>-20</v>
      </c>
      <c r="F9" s="4">
        <v>-40</v>
      </c>
      <c r="G9" s="4">
        <v>-60</v>
      </c>
      <c r="H9" s="4">
        <v>-80</v>
      </c>
      <c r="I9" s="4">
        <v>-90</v>
      </c>
      <c r="J9" s="4" t="s">
        <v>32</v>
      </c>
    </row>
    <row r="10" spans="1:10" ht="30.75" thickBot="1" x14ac:dyDescent="0.3">
      <c r="A10" s="38"/>
      <c r="B10" s="8" t="s">
        <v>35</v>
      </c>
      <c r="C10" s="5"/>
      <c r="D10" s="5">
        <v>-10</v>
      </c>
      <c r="E10" s="5">
        <v>-20</v>
      </c>
      <c r="F10" s="5">
        <v>-40</v>
      </c>
      <c r="G10" s="5">
        <v>-60</v>
      </c>
      <c r="H10" s="5">
        <v>-80</v>
      </c>
      <c r="I10" s="5">
        <v>-90</v>
      </c>
      <c r="J10" s="5"/>
    </row>
    <row r="11" spans="1:10" x14ac:dyDescent="0.25">
      <c r="A11" s="36" t="s">
        <v>17</v>
      </c>
      <c r="B11" s="36"/>
      <c r="C11" s="20" t="s">
        <v>62</v>
      </c>
      <c r="D11" s="3">
        <v>100</v>
      </c>
      <c r="E11" s="3">
        <v>100</v>
      </c>
      <c r="F11" s="3">
        <v>100</v>
      </c>
      <c r="G11" s="3">
        <v>100</v>
      </c>
      <c r="H11" s="3">
        <v>100</v>
      </c>
      <c r="I11" s="3">
        <v>100</v>
      </c>
      <c r="J11" s="36" t="s">
        <v>102</v>
      </c>
    </row>
    <row r="12" spans="1:10" x14ac:dyDescent="0.25">
      <c r="A12" s="37"/>
      <c r="B12" s="37"/>
      <c r="C12" s="21" t="s">
        <v>63</v>
      </c>
      <c r="D12" s="4">
        <v>100</v>
      </c>
      <c r="E12" s="4">
        <v>100</v>
      </c>
      <c r="F12" s="4">
        <v>100</v>
      </c>
      <c r="G12" s="4">
        <v>90</v>
      </c>
      <c r="H12" s="4">
        <v>80</v>
      </c>
      <c r="I12" s="4">
        <v>70</v>
      </c>
      <c r="J12" s="37"/>
    </row>
    <row r="13" spans="1:10" x14ac:dyDescent="0.25">
      <c r="A13" s="37"/>
      <c r="B13" s="37"/>
      <c r="C13" s="21" t="s">
        <v>64</v>
      </c>
      <c r="D13" s="4">
        <v>100</v>
      </c>
      <c r="E13" s="4">
        <v>80</v>
      </c>
      <c r="F13" s="4">
        <v>80</v>
      </c>
      <c r="G13" s="4">
        <v>50</v>
      </c>
      <c r="H13" s="4">
        <v>60</v>
      </c>
      <c r="I13" s="4">
        <v>70</v>
      </c>
      <c r="J13" s="37"/>
    </row>
    <row r="14" spans="1:10" x14ac:dyDescent="0.25">
      <c r="A14" s="37"/>
      <c r="B14" s="37"/>
      <c r="C14" s="21" t="s">
        <v>65</v>
      </c>
      <c r="D14" s="4">
        <v>100</v>
      </c>
      <c r="E14" s="4">
        <v>100</v>
      </c>
      <c r="F14" s="4">
        <v>80</v>
      </c>
      <c r="G14" s="4">
        <v>50</v>
      </c>
      <c r="H14" s="4">
        <v>20</v>
      </c>
      <c r="I14" s="4">
        <v>0</v>
      </c>
      <c r="J14" s="37"/>
    </row>
    <row r="15" spans="1:10" ht="30" x14ac:dyDescent="0.25">
      <c r="A15" s="37"/>
      <c r="B15" s="37"/>
      <c r="C15" s="21" t="s">
        <v>73</v>
      </c>
      <c r="D15" s="4">
        <v>50</v>
      </c>
      <c r="E15" s="4">
        <v>80</v>
      </c>
      <c r="F15" s="4">
        <v>100</v>
      </c>
      <c r="G15" s="4">
        <v>100</v>
      </c>
      <c r="H15" s="4">
        <v>100</v>
      </c>
      <c r="I15" s="4">
        <v>100</v>
      </c>
      <c r="J15" s="37"/>
    </row>
    <row r="16" spans="1:10" ht="30" x14ac:dyDescent="0.25">
      <c r="A16" s="37"/>
      <c r="B16" s="37"/>
      <c r="C16" s="21" t="s">
        <v>66</v>
      </c>
      <c r="D16" s="4">
        <v>100</v>
      </c>
      <c r="E16" s="4">
        <v>100</v>
      </c>
      <c r="F16" s="4">
        <v>50</v>
      </c>
      <c r="G16" s="4">
        <v>10</v>
      </c>
      <c r="H16" s="4">
        <v>-20</v>
      </c>
      <c r="I16" s="4">
        <v>-50</v>
      </c>
      <c r="J16" s="37"/>
    </row>
    <row r="17" spans="1:10" ht="30" x14ac:dyDescent="0.25">
      <c r="A17" s="37"/>
      <c r="B17" s="37"/>
      <c r="C17" s="21" t="s">
        <v>67</v>
      </c>
      <c r="D17" s="4">
        <v>100</v>
      </c>
      <c r="E17" s="4">
        <v>100</v>
      </c>
      <c r="F17" s="4">
        <v>50</v>
      </c>
      <c r="G17" s="4">
        <v>-10</v>
      </c>
      <c r="H17" s="4">
        <v>-50</v>
      </c>
      <c r="I17" s="4">
        <v>-70</v>
      </c>
      <c r="J17" s="37"/>
    </row>
    <row r="18" spans="1:10" x14ac:dyDescent="0.25">
      <c r="A18" s="37"/>
      <c r="B18" s="37"/>
      <c r="C18" s="21" t="s">
        <v>68</v>
      </c>
      <c r="D18" s="18">
        <v>0</v>
      </c>
      <c r="E18" s="18">
        <v>0</v>
      </c>
      <c r="F18" s="18">
        <v>0</v>
      </c>
      <c r="G18" s="18">
        <v>0</v>
      </c>
      <c r="H18" s="18">
        <v>0</v>
      </c>
      <c r="I18" s="18">
        <v>0</v>
      </c>
      <c r="J18" s="37"/>
    </row>
    <row r="19" spans="1:10" x14ac:dyDescent="0.25">
      <c r="A19" s="37"/>
      <c r="B19" s="37"/>
      <c r="C19" s="21" t="s">
        <v>69</v>
      </c>
      <c r="D19" s="18">
        <v>0</v>
      </c>
      <c r="E19" s="18">
        <v>0</v>
      </c>
      <c r="F19" s="18">
        <v>0</v>
      </c>
      <c r="G19" s="18">
        <v>0</v>
      </c>
      <c r="H19" s="18">
        <v>-20</v>
      </c>
      <c r="I19" s="18">
        <v>-50</v>
      </c>
      <c r="J19" s="37"/>
    </row>
    <row r="20" spans="1:10" ht="30" x14ac:dyDescent="0.25">
      <c r="A20" s="37"/>
      <c r="B20" s="37"/>
      <c r="C20" s="21" t="s">
        <v>70</v>
      </c>
      <c r="D20" s="4">
        <v>0</v>
      </c>
      <c r="E20" s="4">
        <v>0</v>
      </c>
      <c r="F20" s="4">
        <v>-10</v>
      </c>
      <c r="G20" s="4">
        <v>-30</v>
      </c>
      <c r="H20" s="4">
        <v>-40</v>
      </c>
      <c r="I20" s="4">
        <v>-50</v>
      </c>
      <c r="J20" s="37"/>
    </row>
    <row r="21" spans="1:10" ht="30" x14ac:dyDescent="0.25">
      <c r="A21" s="37"/>
      <c r="B21" s="37"/>
      <c r="C21" s="22" t="s">
        <v>101</v>
      </c>
      <c r="D21" s="22">
        <v>0</v>
      </c>
      <c r="E21" s="22">
        <v>-10</v>
      </c>
      <c r="F21" s="22">
        <v>-10</v>
      </c>
      <c r="G21" s="22">
        <v>-30</v>
      </c>
      <c r="H21" s="22">
        <v>-40</v>
      </c>
      <c r="I21" s="22">
        <v>-50</v>
      </c>
      <c r="J21" s="37"/>
    </row>
    <row r="22" spans="1:10" x14ac:dyDescent="0.25">
      <c r="A22" s="37"/>
      <c r="B22" s="37"/>
      <c r="C22" s="21" t="s">
        <v>71</v>
      </c>
      <c r="D22" s="4">
        <v>-50</v>
      </c>
      <c r="E22" s="4">
        <v>-60</v>
      </c>
      <c r="F22" s="4">
        <v>-70</v>
      </c>
      <c r="G22" s="4">
        <v>-80</v>
      </c>
      <c r="H22" s="4">
        <v>-90</v>
      </c>
      <c r="I22" s="4">
        <v>-100</v>
      </c>
      <c r="J22" s="37"/>
    </row>
    <row r="23" spans="1:10" ht="15.75" thickBot="1" x14ac:dyDescent="0.3">
      <c r="A23" s="38"/>
      <c r="B23" s="38"/>
      <c r="C23" s="21" t="s">
        <v>72</v>
      </c>
      <c r="D23" s="5">
        <v>-100</v>
      </c>
      <c r="E23" s="5">
        <v>-100</v>
      </c>
      <c r="F23" s="5">
        <v>-100</v>
      </c>
      <c r="G23" s="5">
        <v>-100</v>
      </c>
      <c r="H23" s="5">
        <v>-100</v>
      </c>
      <c r="I23" s="5">
        <v>-100</v>
      </c>
      <c r="J23" s="38"/>
    </row>
    <row r="24" spans="1:10" ht="36" customHeight="1" x14ac:dyDescent="0.25">
      <c r="A24" s="36" t="s">
        <v>14</v>
      </c>
      <c r="B24" s="36" t="s">
        <v>38</v>
      </c>
      <c r="C24" s="7" t="s">
        <v>39</v>
      </c>
      <c r="D24" s="7">
        <v>0</v>
      </c>
      <c r="E24" s="7">
        <v>0</v>
      </c>
      <c r="F24" s="7">
        <v>-10</v>
      </c>
      <c r="G24" s="7">
        <v>-10</v>
      </c>
      <c r="H24" s="7">
        <v>-10</v>
      </c>
      <c r="I24" s="7">
        <v>-10</v>
      </c>
      <c r="J24" s="36" t="s">
        <v>42</v>
      </c>
    </row>
    <row r="25" spans="1:10" ht="36" customHeight="1" x14ac:dyDescent="0.25">
      <c r="A25" s="37"/>
      <c r="B25" s="37"/>
      <c r="C25" s="8" t="s">
        <v>40</v>
      </c>
      <c r="D25" s="12">
        <v>-10</v>
      </c>
      <c r="E25" s="12">
        <v>-10</v>
      </c>
      <c r="F25" s="12">
        <v>-20</v>
      </c>
      <c r="G25" s="12">
        <v>-20</v>
      </c>
      <c r="H25" s="12">
        <v>-40</v>
      </c>
      <c r="I25" s="12">
        <v>-40</v>
      </c>
      <c r="J25" s="37"/>
    </row>
    <row r="26" spans="1:10" ht="36" customHeight="1" thickBot="1" x14ac:dyDescent="0.3">
      <c r="A26" s="38"/>
      <c r="B26" s="38"/>
      <c r="C26" s="9" t="s">
        <v>41</v>
      </c>
      <c r="D26" s="1">
        <v>-30</v>
      </c>
      <c r="E26" s="1">
        <v>-40</v>
      </c>
      <c r="F26" s="1">
        <v>-50</v>
      </c>
      <c r="G26" s="1">
        <v>-60</v>
      </c>
      <c r="H26" s="1">
        <v>-80</v>
      </c>
      <c r="I26" s="1">
        <v>-100</v>
      </c>
      <c r="J26" s="38"/>
    </row>
  </sheetData>
  <mergeCells count="14">
    <mergeCell ref="A1:A2"/>
    <mergeCell ref="B1:B2"/>
    <mergeCell ref="C1:C2"/>
    <mergeCell ref="D1:I1"/>
    <mergeCell ref="J1:J2"/>
    <mergeCell ref="B24:B26"/>
    <mergeCell ref="J24:J26"/>
    <mergeCell ref="A24:A26"/>
    <mergeCell ref="J11:J23"/>
    <mergeCell ref="J4:J6"/>
    <mergeCell ref="A4:A6"/>
    <mergeCell ref="A7:A10"/>
    <mergeCell ref="A11:A23"/>
    <mergeCell ref="B11:B23"/>
  </mergeCells>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5"/>
  <sheetViews>
    <sheetView tabSelected="1" zoomScale="110" zoomScaleNormal="110" workbookViewId="0">
      <pane xSplit="1" ySplit="8" topLeftCell="B9" activePane="bottomRight" state="frozen"/>
      <selection pane="topRight" activeCell="B1" sqref="B1"/>
      <selection pane="bottomLeft" activeCell="A9" sqref="A9"/>
      <selection pane="bottomRight" activeCell="N173" sqref="N173"/>
    </sheetView>
  </sheetViews>
  <sheetFormatPr defaultRowHeight="15" x14ac:dyDescent="0.25"/>
  <sheetData>
    <row r="1" spans="1:19" x14ac:dyDescent="0.25">
      <c r="A1" t="s">
        <v>16</v>
      </c>
      <c r="B1" s="15" t="s">
        <v>15</v>
      </c>
      <c r="C1" s="15" t="s">
        <v>44</v>
      </c>
      <c r="D1" s="15" t="s">
        <v>45</v>
      </c>
      <c r="E1" s="17" t="s">
        <v>47</v>
      </c>
      <c r="F1" s="15" t="s">
        <v>48</v>
      </c>
      <c r="G1" s="15" t="s">
        <v>49</v>
      </c>
      <c r="H1" s="15" t="s">
        <v>50</v>
      </c>
      <c r="I1" s="17" t="s">
        <v>51</v>
      </c>
      <c r="J1" s="17" t="s">
        <v>52</v>
      </c>
      <c r="K1" s="17" t="s">
        <v>53</v>
      </c>
      <c r="L1" s="17" t="s">
        <v>55</v>
      </c>
      <c r="M1" s="15" t="s">
        <v>56</v>
      </c>
      <c r="N1" s="15" t="s">
        <v>97</v>
      </c>
      <c r="O1" s="17"/>
      <c r="P1" s="17"/>
      <c r="Q1" s="17"/>
      <c r="R1" s="15"/>
      <c r="S1" s="16" t="s">
        <v>54</v>
      </c>
    </row>
    <row r="2" spans="1:19" x14ac:dyDescent="0.25">
      <c r="A2">
        <v>1</v>
      </c>
      <c r="B2">
        <v>100</v>
      </c>
      <c r="C2">
        <v>100</v>
      </c>
      <c r="D2">
        <v>100</v>
      </c>
      <c r="E2">
        <v>100</v>
      </c>
      <c r="F2">
        <v>50</v>
      </c>
      <c r="G2">
        <v>100</v>
      </c>
      <c r="H2">
        <v>100</v>
      </c>
      <c r="I2">
        <v>0</v>
      </c>
      <c r="J2">
        <v>0</v>
      </c>
      <c r="K2">
        <v>0</v>
      </c>
      <c r="L2">
        <v>0</v>
      </c>
      <c r="M2">
        <v>-50</v>
      </c>
      <c r="N2">
        <v>-100</v>
      </c>
    </row>
    <row r="3" spans="1:19" x14ac:dyDescent="0.25">
      <c r="A3">
        <v>2</v>
      </c>
      <c r="B3">
        <v>100</v>
      </c>
      <c r="C3">
        <v>100</v>
      </c>
      <c r="D3">
        <v>80</v>
      </c>
      <c r="E3">
        <v>100</v>
      </c>
      <c r="F3">
        <v>80</v>
      </c>
      <c r="G3">
        <v>100</v>
      </c>
      <c r="H3">
        <v>100</v>
      </c>
      <c r="I3">
        <v>0</v>
      </c>
      <c r="J3">
        <v>0</v>
      </c>
      <c r="K3">
        <v>0</v>
      </c>
      <c r="L3">
        <v>-10</v>
      </c>
      <c r="M3">
        <v>-60</v>
      </c>
      <c r="N3">
        <v>-100</v>
      </c>
      <c r="P3" s="42" t="s">
        <v>100</v>
      </c>
      <c r="Q3" s="42"/>
      <c r="R3" s="42"/>
      <c r="S3" s="42"/>
    </row>
    <row r="4" spans="1:19" x14ac:dyDescent="0.25">
      <c r="A4">
        <v>3</v>
      </c>
      <c r="B4">
        <v>100</v>
      </c>
      <c r="C4">
        <v>100</v>
      </c>
      <c r="D4">
        <v>80</v>
      </c>
      <c r="E4">
        <v>80</v>
      </c>
      <c r="F4">
        <v>100</v>
      </c>
      <c r="G4">
        <v>50</v>
      </c>
      <c r="H4">
        <v>50</v>
      </c>
      <c r="I4">
        <v>0</v>
      </c>
      <c r="J4">
        <v>0</v>
      </c>
      <c r="K4">
        <v>-10</v>
      </c>
      <c r="L4">
        <v>-30</v>
      </c>
      <c r="M4">
        <v>-70</v>
      </c>
      <c r="N4">
        <v>-100</v>
      </c>
      <c r="P4" s="42"/>
      <c r="Q4" s="42"/>
      <c r="R4" s="42"/>
      <c r="S4" s="42"/>
    </row>
    <row r="5" spans="1:19" x14ac:dyDescent="0.25">
      <c r="A5">
        <v>4</v>
      </c>
      <c r="B5">
        <v>100</v>
      </c>
      <c r="C5">
        <v>90</v>
      </c>
      <c r="D5">
        <v>50</v>
      </c>
      <c r="E5">
        <v>50</v>
      </c>
      <c r="F5">
        <v>100</v>
      </c>
      <c r="G5">
        <v>10</v>
      </c>
      <c r="H5">
        <v>-10</v>
      </c>
      <c r="I5">
        <v>0</v>
      </c>
      <c r="J5">
        <v>0</v>
      </c>
      <c r="K5">
        <v>-30</v>
      </c>
      <c r="L5">
        <v>-50</v>
      </c>
      <c r="M5">
        <v>-80</v>
      </c>
      <c r="N5">
        <v>-100</v>
      </c>
    </row>
    <row r="6" spans="1:19" x14ac:dyDescent="0.25">
      <c r="A6">
        <v>5</v>
      </c>
      <c r="B6">
        <v>100</v>
      </c>
      <c r="C6">
        <v>80</v>
      </c>
      <c r="D6">
        <v>60</v>
      </c>
      <c r="E6">
        <v>20</v>
      </c>
      <c r="F6">
        <v>100</v>
      </c>
      <c r="G6">
        <v>-20</v>
      </c>
      <c r="H6">
        <v>-50</v>
      </c>
      <c r="I6">
        <v>0</v>
      </c>
      <c r="J6">
        <v>-20</v>
      </c>
      <c r="K6">
        <v>-40</v>
      </c>
      <c r="L6">
        <v>-70</v>
      </c>
      <c r="M6">
        <v>-90</v>
      </c>
      <c r="N6">
        <v>-100</v>
      </c>
    </row>
    <row r="7" spans="1:19" x14ac:dyDescent="0.25">
      <c r="A7">
        <v>6</v>
      </c>
      <c r="B7">
        <v>100</v>
      </c>
      <c r="C7">
        <v>70</v>
      </c>
      <c r="D7">
        <v>70</v>
      </c>
      <c r="E7">
        <v>0</v>
      </c>
      <c r="F7">
        <v>100</v>
      </c>
      <c r="G7">
        <v>-50</v>
      </c>
      <c r="H7">
        <v>-70</v>
      </c>
      <c r="I7">
        <v>0</v>
      </c>
      <c r="J7">
        <v>-50</v>
      </c>
      <c r="K7">
        <v>-50</v>
      </c>
      <c r="L7">
        <v>-90</v>
      </c>
      <c r="M7">
        <v>-100</v>
      </c>
      <c r="N7">
        <v>-100</v>
      </c>
    </row>
    <row r="8" spans="1:19" x14ac:dyDescent="0.25">
      <c r="B8" s="19">
        <f>AVERAGE(B2:B7)</f>
        <v>100</v>
      </c>
      <c r="C8" s="19">
        <f t="shared" ref="C8:N8" si="0">AVERAGE(C2:C7)</f>
        <v>90</v>
      </c>
      <c r="D8" s="19">
        <f t="shared" si="0"/>
        <v>73.333333333333329</v>
      </c>
      <c r="E8" s="19">
        <f t="shared" si="0"/>
        <v>58.333333333333336</v>
      </c>
      <c r="F8" s="19">
        <f t="shared" si="0"/>
        <v>88.333333333333329</v>
      </c>
      <c r="G8" s="19">
        <f t="shared" si="0"/>
        <v>31.666666666666668</v>
      </c>
      <c r="H8" s="19">
        <f t="shared" si="0"/>
        <v>20</v>
      </c>
      <c r="I8" s="19">
        <f t="shared" si="0"/>
        <v>0</v>
      </c>
      <c r="J8" s="19">
        <f t="shared" si="0"/>
        <v>-11.666666666666666</v>
      </c>
      <c r="K8" s="19">
        <f t="shared" si="0"/>
        <v>-21.666666666666668</v>
      </c>
      <c r="L8" s="19">
        <f t="shared" si="0"/>
        <v>-41.666666666666664</v>
      </c>
      <c r="M8" s="19">
        <f t="shared" si="0"/>
        <v>-75</v>
      </c>
      <c r="N8" s="19">
        <f t="shared" si="0"/>
        <v>-100</v>
      </c>
      <c r="O8" t="s">
        <v>75</v>
      </c>
    </row>
    <row r="10" spans="1:19" x14ac:dyDescent="0.25">
      <c r="I10" s="43" t="s">
        <v>43</v>
      </c>
      <c r="J10" s="43"/>
      <c r="K10" s="43"/>
      <c r="L10" s="43"/>
    </row>
    <row r="11" spans="1:19" x14ac:dyDescent="0.25">
      <c r="I11" s="43"/>
      <c r="J11" s="43"/>
      <c r="K11" s="43"/>
      <c r="L11" s="43"/>
    </row>
    <row r="12" spans="1:19" x14ac:dyDescent="0.25">
      <c r="I12" s="43"/>
      <c r="J12" s="43"/>
      <c r="K12" s="43"/>
      <c r="L12" s="43"/>
    </row>
    <row r="13" spans="1:19" x14ac:dyDescent="0.25">
      <c r="I13" s="43"/>
      <c r="J13" s="43"/>
      <c r="K13" s="43"/>
      <c r="L13" s="43"/>
    </row>
    <row r="14" spans="1:19" x14ac:dyDescent="0.25">
      <c r="I14" s="43"/>
      <c r="J14" s="43"/>
      <c r="K14" s="43"/>
      <c r="L14" s="43"/>
    </row>
    <row r="15" spans="1:19" x14ac:dyDescent="0.25">
      <c r="I15" s="43"/>
      <c r="J15" s="43"/>
      <c r="K15" s="43"/>
      <c r="L15" s="43"/>
    </row>
    <row r="16" spans="1:19" x14ac:dyDescent="0.25">
      <c r="I16" s="43"/>
      <c r="J16" s="43"/>
      <c r="K16" s="43"/>
      <c r="L16" s="43"/>
    </row>
    <row r="17" spans="9:12" x14ac:dyDescent="0.25">
      <c r="I17" s="43"/>
      <c r="J17" s="43"/>
      <c r="K17" s="43"/>
      <c r="L17" s="43"/>
    </row>
    <row r="18" spans="9:12" x14ac:dyDescent="0.25">
      <c r="I18" s="43"/>
      <c r="J18" s="43"/>
      <c r="K18" s="43"/>
      <c r="L18" s="43"/>
    </row>
    <row r="19" spans="9:12" x14ac:dyDescent="0.25">
      <c r="I19" s="43"/>
      <c r="J19" s="43"/>
      <c r="K19" s="43"/>
      <c r="L19" s="43"/>
    </row>
    <row r="20" spans="9:12" x14ac:dyDescent="0.25">
      <c r="I20" s="43"/>
      <c r="J20" s="43"/>
      <c r="K20" s="43"/>
      <c r="L20" s="43"/>
    </row>
    <row r="21" spans="9:12" x14ac:dyDescent="0.25">
      <c r="I21" s="43"/>
      <c r="J21" s="43"/>
      <c r="K21" s="43"/>
      <c r="L21" s="43"/>
    </row>
    <row r="22" spans="9:12" x14ac:dyDescent="0.25">
      <c r="I22" s="43"/>
      <c r="J22" s="43"/>
      <c r="K22" s="43"/>
      <c r="L22" s="43"/>
    </row>
    <row r="23" spans="9:12" x14ac:dyDescent="0.25">
      <c r="I23" s="43"/>
      <c r="J23" s="43"/>
      <c r="K23" s="43"/>
      <c r="L23" s="43"/>
    </row>
    <row r="26" spans="9:12" x14ac:dyDescent="0.25">
      <c r="I26" s="43" t="s">
        <v>46</v>
      </c>
      <c r="J26" s="43"/>
      <c r="K26" s="43"/>
      <c r="L26" s="43"/>
    </row>
    <row r="27" spans="9:12" x14ac:dyDescent="0.25">
      <c r="I27" s="43"/>
      <c r="J27" s="43"/>
      <c r="K27" s="43"/>
      <c r="L27" s="43"/>
    </row>
    <row r="28" spans="9:12" x14ac:dyDescent="0.25">
      <c r="I28" s="43"/>
      <c r="J28" s="43"/>
      <c r="K28" s="43"/>
      <c r="L28" s="43"/>
    </row>
    <row r="29" spans="9:12" x14ac:dyDescent="0.25">
      <c r="I29" s="43"/>
      <c r="J29" s="43"/>
      <c r="K29" s="43"/>
      <c r="L29" s="43"/>
    </row>
    <row r="30" spans="9:12" x14ac:dyDescent="0.25">
      <c r="I30" s="43"/>
      <c r="J30" s="43"/>
      <c r="K30" s="43"/>
      <c r="L30" s="43"/>
    </row>
    <row r="31" spans="9:12" x14ac:dyDescent="0.25">
      <c r="I31" s="43"/>
      <c r="J31" s="43"/>
      <c r="K31" s="43"/>
      <c r="L31" s="43"/>
    </row>
    <row r="32" spans="9:12" x14ac:dyDescent="0.25">
      <c r="I32" s="43"/>
      <c r="J32" s="43"/>
      <c r="K32" s="43"/>
      <c r="L32" s="43"/>
    </row>
    <row r="33" spans="9:12" x14ac:dyDescent="0.25">
      <c r="I33" s="43"/>
      <c r="J33" s="43"/>
      <c r="K33" s="43"/>
      <c r="L33" s="43"/>
    </row>
    <row r="34" spans="9:12" x14ac:dyDescent="0.25">
      <c r="I34" s="43"/>
      <c r="J34" s="43"/>
      <c r="K34" s="43"/>
      <c r="L34" s="43"/>
    </row>
    <row r="35" spans="9:12" x14ac:dyDescent="0.25">
      <c r="I35" s="43"/>
      <c r="J35" s="43"/>
      <c r="K35" s="43"/>
      <c r="L35" s="43"/>
    </row>
    <row r="36" spans="9:12" x14ac:dyDescent="0.25">
      <c r="I36" s="43"/>
      <c r="J36" s="43"/>
      <c r="K36" s="43"/>
      <c r="L36" s="43"/>
    </row>
    <row r="37" spans="9:12" x14ac:dyDescent="0.25">
      <c r="I37" s="43"/>
      <c r="J37" s="43"/>
      <c r="K37" s="43"/>
      <c r="L37" s="43"/>
    </row>
    <row r="38" spans="9:12" x14ac:dyDescent="0.25">
      <c r="I38" s="43"/>
      <c r="J38" s="43"/>
      <c r="K38" s="43"/>
      <c r="L38" s="43"/>
    </row>
    <row r="39" spans="9:12" x14ac:dyDescent="0.25">
      <c r="I39" s="43"/>
      <c r="J39" s="43"/>
      <c r="K39" s="43"/>
      <c r="L39" s="43"/>
    </row>
    <row r="42" spans="9:12" x14ac:dyDescent="0.25">
      <c r="I42" s="43" t="s">
        <v>78</v>
      </c>
      <c r="J42" s="43"/>
      <c r="K42" s="43"/>
      <c r="L42" s="43"/>
    </row>
    <row r="43" spans="9:12" x14ac:dyDescent="0.25">
      <c r="I43" s="43"/>
      <c r="J43" s="43"/>
      <c r="K43" s="43"/>
      <c r="L43" s="43"/>
    </row>
    <row r="44" spans="9:12" x14ac:dyDescent="0.25">
      <c r="I44" s="43"/>
      <c r="J44" s="43"/>
      <c r="K44" s="43"/>
      <c r="L44" s="43"/>
    </row>
    <row r="45" spans="9:12" x14ac:dyDescent="0.25">
      <c r="I45" s="43"/>
      <c r="J45" s="43"/>
      <c r="K45" s="43"/>
      <c r="L45" s="43"/>
    </row>
    <row r="46" spans="9:12" x14ac:dyDescent="0.25">
      <c r="I46" s="43"/>
      <c r="J46" s="43"/>
      <c r="K46" s="43"/>
      <c r="L46" s="43"/>
    </row>
    <row r="47" spans="9:12" x14ac:dyDescent="0.25">
      <c r="I47" s="43"/>
      <c r="J47" s="43"/>
      <c r="K47" s="43"/>
      <c r="L47" s="43"/>
    </row>
    <row r="48" spans="9:12" x14ac:dyDescent="0.25">
      <c r="I48" s="43"/>
      <c r="J48" s="43"/>
      <c r="K48" s="43"/>
      <c r="L48" s="43"/>
    </row>
    <row r="49" spans="8:12" x14ac:dyDescent="0.25">
      <c r="I49" s="43"/>
      <c r="J49" s="43"/>
      <c r="K49" s="43"/>
      <c r="L49" s="43"/>
    </row>
    <row r="50" spans="8:12" x14ac:dyDescent="0.25">
      <c r="I50" s="43"/>
      <c r="J50" s="43"/>
      <c r="K50" s="43"/>
      <c r="L50" s="43"/>
    </row>
    <row r="51" spans="8:12" x14ac:dyDescent="0.25">
      <c r="I51" s="43"/>
      <c r="J51" s="43"/>
      <c r="K51" s="43"/>
      <c r="L51" s="43"/>
    </row>
    <row r="52" spans="8:12" x14ac:dyDescent="0.25">
      <c r="I52" s="43"/>
      <c r="J52" s="43"/>
      <c r="K52" s="43"/>
      <c r="L52" s="43"/>
    </row>
    <row r="53" spans="8:12" x14ac:dyDescent="0.25">
      <c r="I53" s="43"/>
      <c r="J53" s="43"/>
      <c r="K53" s="43"/>
      <c r="L53" s="43"/>
    </row>
    <row r="54" spans="8:12" x14ac:dyDescent="0.25">
      <c r="I54" s="43"/>
      <c r="J54" s="43"/>
      <c r="K54" s="43"/>
      <c r="L54" s="43"/>
    </row>
    <row r="55" spans="8:12" x14ac:dyDescent="0.25">
      <c r="I55" s="43"/>
      <c r="J55" s="43"/>
      <c r="K55" s="43"/>
      <c r="L55" s="43"/>
    </row>
    <row r="58" spans="8:12" x14ac:dyDescent="0.25">
      <c r="I58" s="43" t="s">
        <v>61</v>
      </c>
      <c r="J58" s="43"/>
      <c r="K58" s="43"/>
      <c r="L58" s="43"/>
    </row>
    <row r="59" spans="8:12" x14ac:dyDescent="0.25">
      <c r="H59" s="13"/>
      <c r="I59" s="43"/>
      <c r="J59" s="43"/>
      <c r="K59" s="43"/>
      <c r="L59" s="43"/>
    </row>
    <row r="60" spans="8:12" x14ac:dyDescent="0.25">
      <c r="H60" s="13"/>
      <c r="I60" s="43"/>
      <c r="J60" s="43"/>
      <c r="K60" s="43"/>
      <c r="L60" s="43"/>
    </row>
    <row r="61" spans="8:12" x14ac:dyDescent="0.25">
      <c r="H61" s="13"/>
      <c r="I61" s="43"/>
      <c r="J61" s="43"/>
      <c r="K61" s="43"/>
      <c r="L61" s="43"/>
    </row>
    <row r="62" spans="8:12" x14ac:dyDescent="0.25">
      <c r="H62" s="13"/>
      <c r="I62" s="43"/>
      <c r="J62" s="43"/>
      <c r="K62" s="43"/>
      <c r="L62" s="43"/>
    </row>
    <row r="63" spans="8:12" x14ac:dyDescent="0.25">
      <c r="H63" s="13"/>
      <c r="I63" s="43"/>
      <c r="J63" s="43"/>
      <c r="K63" s="43"/>
      <c r="L63" s="43"/>
    </row>
    <row r="64" spans="8:12" x14ac:dyDescent="0.25">
      <c r="H64" s="13"/>
      <c r="I64" s="43"/>
      <c r="J64" s="43"/>
      <c r="K64" s="43"/>
      <c r="L64" s="43"/>
    </row>
    <row r="65" spans="8:19" x14ac:dyDescent="0.25">
      <c r="H65" s="13"/>
      <c r="I65" s="43"/>
      <c r="J65" s="43"/>
      <c r="K65" s="43"/>
      <c r="L65" s="43"/>
    </row>
    <row r="66" spans="8:19" x14ac:dyDescent="0.25">
      <c r="H66" s="13"/>
      <c r="I66" s="43"/>
      <c r="J66" s="43"/>
      <c r="K66" s="43"/>
      <c r="L66" s="43"/>
    </row>
    <row r="67" spans="8:19" x14ac:dyDescent="0.25">
      <c r="H67" s="13"/>
      <c r="I67" s="43"/>
      <c r="J67" s="43"/>
      <c r="K67" s="43"/>
      <c r="L67" s="43"/>
    </row>
    <row r="68" spans="8:19" x14ac:dyDescent="0.25">
      <c r="H68" s="13"/>
      <c r="I68" s="43"/>
      <c r="J68" s="43"/>
      <c r="K68" s="43"/>
      <c r="L68" s="43"/>
    </row>
    <row r="69" spans="8:19" x14ac:dyDescent="0.25">
      <c r="H69" s="13"/>
      <c r="I69" s="43"/>
      <c r="J69" s="43"/>
      <c r="K69" s="43"/>
      <c r="L69" s="43"/>
    </row>
    <row r="70" spans="8:19" x14ac:dyDescent="0.25">
      <c r="H70" s="13"/>
      <c r="I70" s="43"/>
      <c r="J70" s="43"/>
      <c r="K70" s="43"/>
      <c r="L70" s="43"/>
    </row>
    <row r="71" spans="8:19" x14ac:dyDescent="0.25">
      <c r="H71" s="13"/>
      <c r="I71" s="43"/>
      <c r="J71" s="43"/>
      <c r="K71" s="43"/>
      <c r="L71" s="43"/>
    </row>
    <row r="74" spans="8:19" ht="15" customHeight="1" x14ac:dyDescent="0.25">
      <c r="I74" s="43" t="s">
        <v>59</v>
      </c>
      <c r="J74" s="43"/>
      <c r="K74" s="43"/>
      <c r="L74" s="43"/>
    </row>
    <row r="75" spans="8:19" x14ac:dyDescent="0.25">
      <c r="H75" s="13"/>
      <c r="I75" s="43"/>
      <c r="J75" s="43"/>
      <c r="K75" s="43"/>
      <c r="L75" s="43"/>
    </row>
    <row r="76" spans="8:19" x14ac:dyDescent="0.25">
      <c r="H76" s="13"/>
      <c r="I76" s="43"/>
      <c r="J76" s="43"/>
      <c r="K76" s="43"/>
      <c r="L76" s="43"/>
    </row>
    <row r="77" spans="8:19" x14ac:dyDescent="0.25">
      <c r="H77" s="13"/>
      <c r="I77" s="43"/>
      <c r="J77" s="43"/>
      <c r="K77" s="43"/>
      <c r="L77" s="43"/>
    </row>
    <row r="78" spans="8:19" x14ac:dyDescent="0.25">
      <c r="H78" s="13"/>
      <c r="I78" s="43"/>
      <c r="J78" s="43"/>
      <c r="K78" s="43"/>
      <c r="L78" s="43"/>
    </row>
    <row r="79" spans="8:19" x14ac:dyDescent="0.25">
      <c r="H79" s="13"/>
      <c r="I79" s="43"/>
      <c r="J79" s="43"/>
      <c r="K79" s="43"/>
      <c r="L79" s="43"/>
      <c r="N79" s="10"/>
      <c r="O79" s="10"/>
      <c r="P79" s="10"/>
      <c r="Q79" s="10"/>
      <c r="R79" s="10"/>
      <c r="S79" s="10"/>
    </row>
    <row r="80" spans="8:19" x14ac:dyDescent="0.25">
      <c r="H80" s="13"/>
      <c r="I80" s="43"/>
      <c r="J80" s="43"/>
      <c r="K80" s="43"/>
      <c r="L80" s="43"/>
    </row>
    <row r="81" spans="8:12" x14ac:dyDescent="0.25">
      <c r="H81" s="13"/>
      <c r="I81" s="43"/>
      <c r="J81" s="43"/>
      <c r="K81" s="43"/>
      <c r="L81" s="43"/>
    </row>
    <row r="82" spans="8:12" x14ac:dyDescent="0.25">
      <c r="H82" s="13"/>
      <c r="I82" s="43"/>
      <c r="J82" s="43"/>
      <c r="K82" s="43"/>
      <c r="L82" s="43"/>
    </row>
    <row r="83" spans="8:12" x14ac:dyDescent="0.25">
      <c r="H83" s="13"/>
      <c r="I83" s="43"/>
      <c r="J83" s="43"/>
      <c r="K83" s="43"/>
      <c r="L83" s="43"/>
    </row>
    <row r="84" spans="8:12" x14ac:dyDescent="0.25">
      <c r="H84" s="13"/>
      <c r="I84" s="43"/>
      <c r="J84" s="43"/>
      <c r="K84" s="43"/>
      <c r="L84" s="43"/>
    </row>
    <row r="85" spans="8:12" x14ac:dyDescent="0.25">
      <c r="H85" s="13"/>
      <c r="I85" s="43"/>
      <c r="J85" s="43"/>
      <c r="K85" s="43"/>
      <c r="L85" s="43"/>
    </row>
    <row r="86" spans="8:12" x14ac:dyDescent="0.25">
      <c r="H86" s="13"/>
      <c r="I86" s="43"/>
      <c r="J86" s="43"/>
      <c r="K86" s="43"/>
      <c r="L86" s="43"/>
    </row>
    <row r="87" spans="8:12" x14ac:dyDescent="0.25">
      <c r="H87" s="13"/>
      <c r="I87" s="43"/>
      <c r="J87" s="43"/>
      <c r="K87" s="43"/>
      <c r="L87" s="43"/>
    </row>
    <row r="90" spans="8:12" x14ac:dyDescent="0.25">
      <c r="I90" s="43" t="s">
        <v>58</v>
      </c>
      <c r="J90" s="43"/>
      <c r="K90" s="43"/>
      <c r="L90" s="43"/>
    </row>
    <row r="91" spans="8:12" x14ac:dyDescent="0.25">
      <c r="I91" s="43"/>
      <c r="J91" s="43"/>
      <c r="K91" s="43"/>
      <c r="L91" s="43"/>
    </row>
    <row r="92" spans="8:12" x14ac:dyDescent="0.25">
      <c r="I92" s="43"/>
      <c r="J92" s="43"/>
      <c r="K92" s="43"/>
      <c r="L92" s="43"/>
    </row>
    <row r="93" spans="8:12" x14ac:dyDescent="0.25">
      <c r="I93" s="43"/>
      <c r="J93" s="43"/>
      <c r="K93" s="43"/>
      <c r="L93" s="43"/>
    </row>
    <row r="94" spans="8:12" x14ac:dyDescent="0.25">
      <c r="I94" s="43"/>
      <c r="J94" s="43"/>
      <c r="K94" s="43"/>
      <c r="L94" s="43"/>
    </row>
    <row r="95" spans="8:12" x14ac:dyDescent="0.25">
      <c r="I95" s="43"/>
      <c r="J95" s="43"/>
      <c r="K95" s="43"/>
      <c r="L95" s="43"/>
    </row>
    <row r="96" spans="8:12" x14ac:dyDescent="0.25">
      <c r="I96" s="43"/>
      <c r="J96" s="43"/>
      <c r="K96" s="43"/>
      <c r="L96" s="43"/>
    </row>
    <row r="97" spans="9:12" x14ac:dyDescent="0.25">
      <c r="I97" s="43"/>
      <c r="J97" s="43"/>
      <c r="K97" s="43"/>
      <c r="L97" s="43"/>
    </row>
    <row r="98" spans="9:12" x14ac:dyDescent="0.25">
      <c r="I98" s="43"/>
      <c r="J98" s="43"/>
      <c r="K98" s="43"/>
      <c r="L98" s="43"/>
    </row>
    <row r="99" spans="9:12" x14ac:dyDescent="0.25">
      <c r="I99" s="43"/>
      <c r="J99" s="43"/>
      <c r="K99" s="43"/>
      <c r="L99" s="43"/>
    </row>
    <row r="100" spans="9:12" x14ac:dyDescent="0.25">
      <c r="I100" s="43"/>
      <c r="J100" s="43"/>
      <c r="K100" s="43"/>
      <c r="L100" s="43"/>
    </row>
    <row r="101" spans="9:12" x14ac:dyDescent="0.25">
      <c r="I101" s="43"/>
      <c r="J101" s="43"/>
      <c r="K101" s="43"/>
      <c r="L101" s="43"/>
    </row>
    <row r="102" spans="9:12" x14ac:dyDescent="0.25">
      <c r="I102" s="43"/>
      <c r="J102" s="43"/>
      <c r="K102" s="43"/>
      <c r="L102" s="43"/>
    </row>
    <row r="103" spans="9:12" x14ac:dyDescent="0.25">
      <c r="I103" s="43"/>
      <c r="J103" s="43"/>
      <c r="K103" s="43"/>
      <c r="L103" s="43"/>
    </row>
    <row r="106" spans="9:12" x14ac:dyDescent="0.25">
      <c r="I106" s="43" t="s">
        <v>57</v>
      </c>
      <c r="J106" s="43"/>
      <c r="K106" s="43"/>
      <c r="L106" s="43"/>
    </row>
    <row r="107" spans="9:12" x14ac:dyDescent="0.25">
      <c r="I107" s="43"/>
      <c r="J107" s="43"/>
      <c r="K107" s="43"/>
      <c r="L107" s="43"/>
    </row>
    <row r="108" spans="9:12" x14ac:dyDescent="0.25">
      <c r="I108" s="43"/>
      <c r="J108" s="43"/>
      <c r="K108" s="43"/>
      <c r="L108" s="43"/>
    </row>
    <row r="109" spans="9:12" x14ac:dyDescent="0.25">
      <c r="I109" s="43"/>
      <c r="J109" s="43"/>
      <c r="K109" s="43"/>
      <c r="L109" s="43"/>
    </row>
    <row r="110" spans="9:12" x14ac:dyDescent="0.25">
      <c r="I110" s="43"/>
      <c r="J110" s="43"/>
      <c r="K110" s="43"/>
      <c r="L110" s="43"/>
    </row>
    <row r="111" spans="9:12" x14ac:dyDescent="0.25">
      <c r="I111" s="43"/>
      <c r="J111" s="43"/>
      <c r="K111" s="43"/>
      <c r="L111" s="43"/>
    </row>
    <row r="112" spans="9:12" x14ac:dyDescent="0.25">
      <c r="I112" s="43"/>
      <c r="J112" s="43"/>
      <c r="K112" s="43"/>
      <c r="L112" s="43"/>
    </row>
    <row r="113" spans="8:12" x14ac:dyDescent="0.25">
      <c r="I113" s="43"/>
      <c r="J113" s="43"/>
      <c r="K113" s="43"/>
      <c r="L113" s="43"/>
    </row>
    <row r="114" spans="8:12" x14ac:dyDescent="0.25">
      <c r="I114" s="43"/>
      <c r="J114" s="43"/>
      <c r="K114" s="43"/>
      <c r="L114" s="43"/>
    </row>
    <row r="115" spans="8:12" x14ac:dyDescent="0.25">
      <c r="I115" s="43"/>
      <c r="J115" s="43"/>
      <c r="K115" s="43"/>
      <c r="L115" s="43"/>
    </row>
    <row r="116" spans="8:12" x14ac:dyDescent="0.25">
      <c r="I116" s="43"/>
      <c r="J116" s="43"/>
      <c r="K116" s="43"/>
      <c r="L116" s="43"/>
    </row>
    <row r="117" spans="8:12" x14ac:dyDescent="0.25">
      <c r="I117" s="43"/>
      <c r="J117" s="43"/>
      <c r="K117" s="43"/>
      <c r="L117" s="43"/>
    </row>
    <row r="118" spans="8:12" x14ac:dyDescent="0.25">
      <c r="I118" s="43"/>
      <c r="J118" s="43"/>
      <c r="K118" s="43"/>
      <c r="L118" s="43"/>
    </row>
    <row r="119" spans="8:12" x14ac:dyDescent="0.25">
      <c r="I119" s="43"/>
      <c r="J119" s="43"/>
      <c r="K119" s="43"/>
      <c r="L119" s="43"/>
    </row>
    <row r="122" spans="8:12" x14ac:dyDescent="0.25">
      <c r="I122" s="43" t="s">
        <v>77</v>
      </c>
      <c r="J122" s="43"/>
      <c r="K122" s="43"/>
      <c r="L122" s="43"/>
    </row>
    <row r="123" spans="8:12" x14ac:dyDescent="0.25">
      <c r="H123" s="13"/>
      <c r="I123" s="43"/>
      <c r="J123" s="43"/>
      <c r="K123" s="43"/>
      <c r="L123" s="43"/>
    </row>
    <row r="124" spans="8:12" x14ac:dyDescent="0.25">
      <c r="H124" s="13"/>
      <c r="I124" s="43"/>
      <c r="J124" s="43"/>
      <c r="K124" s="43"/>
      <c r="L124" s="43"/>
    </row>
    <row r="125" spans="8:12" x14ac:dyDescent="0.25">
      <c r="H125" s="13"/>
      <c r="I125" s="43"/>
      <c r="J125" s="43"/>
      <c r="K125" s="43"/>
      <c r="L125" s="43"/>
    </row>
    <row r="126" spans="8:12" x14ac:dyDescent="0.25">
      <c r="H126" s="13"/>
      <c r="I126" s="43"/>
      <c r="J126" s="43"/>
      <c r="K126" s="43"/>
      <c r="L126" s="43"/>
    </row>
    <row r="127" spans="8:12" x14ac:dyDescent="0.25">
      <c r="H127" s="13"/>
      <c r="I127" s="43"/>
      <c r="J127" s="43"/>
      <c r="K127" s="43"/>
      <c r="L127" s="43"/>
    </row>
    <row r="128" spans="8:12" x14ac:dyDescent="0.25">
      <c r="H128" s="13"/>
      <c r="I128" s="43"/>
      <c r="J128" s="43"/>
      <c r="K128" s="43"/>
      <c r="L128" s="43"/>
    </row>
    <row r="129" spans="8:12" x14ac:dyDescent="0.25">
      <c r="H129" s="13"/>
      <c r="I129" s="43"/>
      <c r="J129" s="43"/>
      <c r="K129" s="43"/>
      <c r="L129" s="43"/>
    </row>
    <row r="130" spans="8:12" x14ac:dyDescent="0.25">
      <c r="H130" s="13"/>
      <c r="I130" s="43"/>
      <c r="J130" s="43"/>
      <c r="K130" s="43"/>
      <c r="L130" s="43"/>
    </row>
    <row r="131" spans="8:12" x14ac:dyDescent="0.25">
      <c r="H131" s="13"/>
      <c r="I131" s="43"/>
      <c r="J131" s="43"/>
      <c r="K131" s="43"/>
      <c r="L131" s="43"/>
    </row>
    <row r="132" spans="8:12" x14ac:dyDescent="0.25">
      <c r="H132" s="13"/>
      <c r="I132" s="43"/>
      <c r="J132" s="43"/>
      <c r="K132" s="43"/>
      <c r="L132" s="43"/>
    </row>
    <row r="133" spans="8:12" x14ac:dyDescent="0.25">
      <c r="H133" s="13"/>
      <c r="I133" s="43"/>
      <c r="J133" s="43"/>
      <c r="K133" s="43"/>
      <c r="L133" s="43"/>
    </row>
    <row r="134" spans="8:12" x14ac:dyDescent="0.25">
      <c r="H134" s="13"/>
      <c r="I134" s="43"/>
      <c r="J134" s="43"/>
      <c r="K134" s="43"/>
      <c r="L134" s="43"/>
    </row>
    <row r="135" spans="8:12" x14ac:dyDescent="0.25">
      <c r="H135" s="13"/>
      <c r="I135" s="43"/>
      <c r="J135" s="43"/>
      <c r="K135" s="43"/>
      <c r="L135" s="43"/>
    </row>
    <row r="138" spans="8:12" x14ac:dyDescent="0.25">
      <c r="I138" s="43" t="s">
        <v>76</v>
      </c>
      <c r="J138" s="43"/>
      <c r="K138" s="43"/>
      <c r="L138" s="43"/>
    </row>
    <row r="139" spans="8:12" x14ac:dyDescent="0.25">
      <c r="H139" s="13"/>
      <c r="I139" s="43"/>
      <c r="J139" s="43"/>
      <c r="K139" s="43"/>
      <c r="L139" s="43"/>
    </row>
    <row r="140" spans="8:12" x14ac:dyDescent="0.25">
      <c r="H140" s="13"/>
      <c r="I140" s="43"/>
      <c r="J140" s="43"/>
      <c r="K140" s="43"/>
      <c r="L140" s="43"/>
    </row>
    <row r="141" spans="8:12" x14ac:dyDescent="0.25">
      <c r="H141" s="13"/>
      <c r="I141" s="43"/>
      <c r="J141" s="43"/>
      <c r="K141" s="43"/>
      <c r="L141" s="43"/>
    </row>
    <row r="142" spans="8:12" x14ac:dyDescent="0.25">
      <c r="H142" s="13"/>
      <c r="I142" s="43"/>
      <c r="J142" s="43"/>
      <c r="K142" s="43"/>
      <c r="L142" s="43"/>
    </row>
    <row r="143" spans="8:12" x14ac:dyDescent="0.25">
      <c r="H143" s="13"/>
      <c r="I143" s="43"/>
      <c r="J143" s="43"/>
      <c r="K143" s="43"/>
      <c r="L143" s="43"/>
    </row>
    <row r="144" spans="8:12" x14ac:dyDescent="0.25">
      <c r="H144" s="13"/>
      <c r="I144" s="43"/>
      <c r="J144" s="43"/>
      <c r="K144" s="43"/>
      <c r="L144" s="43"/>
    </row>
    <row r="145" spans="8:12" x14ac:dyDescent="0.25">
      <c r="H145" s="13"/>
      <c r="I145" s="43"/>
      <c r="J145" s="43"/>
      <c r="K145" s="43"/>
      <c r="L145" s="43"/>
    </row>
    <row r="146" spans="8:12" x14ac:dyDescent="0.25">
      <c r="H146" s="13"/>
      <c r="I146" s="43"/>
      <c r="J146" s="43"/>
      <c r="K146" s="43"/>
      <c r="L146" s="43"/>
    </row>
    <row r="147" spans="8:12" x14ac:dyDescent="0.25">
      <c r="H147" s="13"/>
      <c r="I147" s="43"/>
      <c r="J147" s="43"/>
      <c r="K147" s="43"/>
      <c r="L147" s="43"/>
    </row>
    <row r="148" spans="8:12" x14ac:dyDescent="0.25">
      <c r="H148" s="13"/>
      <c r="I148" s="43"/>
      <c r="J148" s="43"/>
      <c r="K148" s="43"/>
      <c r="L148" s="43"/>
    </row>
    <row r="149" spans="8:12" x14ac:dyDescent="0.25">
      <c r="H149" s="13"/>
      <c r="I149" s="43"/>
      <c r="J149" s="43"/>
      <c r="K149" s="43"/>
      <c r="L149" s="43"/>
    </row>
    <row r="150" spans="8:12" x14ac:dyDescent="0.25">
      <c r="H150" s="13"/>
      <c r="I150" s="43"/>
      <c r="J150" s="43"/>
      <c r="K150" s="43"/>
      <c r="L150" s="43"/>
    </row>
    <row r="151" spans="8:12" x14ac:dyDescent="0.25">
      <c r="H151" s="13"/>
      <c r="I151" s="43"/>
      <c r="J151" s="43"/>
      <c r="K151" s="43"/>
      <c r="L151" s="43"/>
    </row>
    <row r="154" spans="8:12" x14ac:dyDescent="0.25">
      <c r="I154" s="43" t="s">
        <v>60</v>
      </c>
      <c r="J154" s="43"/>
      <c r="K154" s="43"/>
      <c r="L154" s="43"/>
    </row>
    <row r="155" spans="8:12" x14ac:dyDescent="0.25">
      <c r="H155" s="13"/>
      <c r="I155" s="43"/>
      <c r="J155" s="43"/>
      <c r="K155" s="43"/>
      <c r="L155" s="43"/>
    </row>
    <row r="156" spans="8:12" x14ac:dyDescent="0.25">
      <c r="H156" s="13"/>
      <c r="I156" s="43"/>
      <c r="J156" s="43"/>
      <c r="K156" s="43"/>
      <c r="L156" s="43"/>
    </row>
    <row r="157" spans="8:12" x14ac:dyDescent="0.25">
      <c r="H157" s="13"/>
      <c r="I157" s="43"/>
      <c r="J157" s="43"/>
      <c r="K157" s="43"/>
      <c r="L157" s="43"/>
    </row>
    <row r="158" spans="8:12" x14ac:dyDescent="0.25">
      <c r="H158" s="13"/>
      <c r="I158" s="43"/>
      <c r="J158" s="43"/>
      <c r="K158" s="43"/>
      <c r="L158" s="43"/>
    </row>
    <row r="159" spans="8:12" x14ac:dyDescent="0.25">
      <c r="H159" s="13"/>
      <c r="I159" s="43"/>
      <c r="J159" s="43"/>
      <c r="K159" s="43"/>
      <c r="L159" s="43"/>
    </row>
    <row r="160" spans="8:12" x14ac:dyDescent="0.25">
      <c r="H160" s="13"/>
      <c r="I160" s="43"/>
      <c r="J160" s="43"/>
      <c r="K160" s="43"/>
      <c r="L160" s="43"/>
    </row>
    <row r="161" spans="8:12" x14ac:dyDescent="0.25">
      <c r="H161" s="13"/>
      <c r="I161" s="43"/>
      <c r="J161" s="43"/>
      <c r="K161" s="43"/>
      <c r="L161" s="43"/>
    </row>
    <row r="162" spans="8:12" x14ac:dyDescent="0.25">
      <c r="H162" s="13"/>
      <c r="I162" s="43"/>
      <c r="J162" s="43"/>
      <c r="K162" s="43"/>
      <c r="L162" s="43"/>
    </row>
    <row r="163" spans="8:12" x14ac:dyDescent="0.25">
      <c r="H163" s="13"/>
      <c r="I163" s="43"/>
      <c r="J163" s="43"/>
      <c r="K163" s="43"/>
      <c r="L163" s="43"/>
    </row>
    <row r="164" spans="8:12" x14ac:dyDescent="0.25">
      <c r="H164" s="13"/>
      <c r="I164" s="43"/>
      <c r="J164" s="43"/>
      <c r="K164" s="43"/>
      <c r="L164" s="43"/>
    </row>
    <row r="165" spans="8:12" x14ac:dyDescent="0.25">
      <c r="H165" s="13"/>
      <c r="I165" s="43"/>
      <c r="J165" s="43"/>
      <c r="K165" s="43"/>
      <c r="L165" s="43"/>
    </row>
    <row r="166" spans="8:12" x14ac:dyDescent="0.25">
      <c r="H166" s="13"/>
      <c r="I166" s="43"/>
      <c r="J166" s="43"/>
      <c r="K166" s="43"/>
      <c r="L166" s="43"/>
    </row>
    <row r="167" spans="8:12" x14ac:dyDescent="0.25">
      <c r="H167" s="13"/>
      <c r="I167" s="43"/>
      <c r="J167" s="43"/>
      <c r="K167" s="43"/>
      <c r="L167" s="43"/>
    </row>
    <row r="168" spans="8:12" x14ac:dyDescent="0.25">
      <c r="H168" s="13"/>
      <c r="I168" s="24"/>
      <c r="J168" s="24"/>
      <c r="K168" s="24"/>
      <c r="L168" s="24"/>
    </row>
    <row r="169" spans="8:12" x14ac:dyDescent="0.25">
      <c r="H169" s="13"/>
      <c r="I169" s="14"/>
      <c r="J169" s="14"/>
      <c r="K169" s="14"/>
      <c r="L169" s="14"/>
    </row>
    <row r="170" spans="8:12" x14ac:dyDescent="0.25">
      <c r="I170" s="43" t="s">
        <v>103</v>
      </c>
      <c r="J170" s="43"/>
      <c r="K170" s="43"/>
      <c r="L170" s="43"/>
    </row>
    <row r="171" spans="8:12" x14ac:dyDescent="0.25">
      <c r="H171" s="13"/>
      <c r="I171" s="43"/>
      <c r="J171" s="43"/>
      <c r="K171" s="43"/>
      <c r="L171" s="43"/>
    </row>
    <row r="172" spans="8:12" x14ac:dyDescent="0.25">
      <c r="H172" s="13"/>
      <c r="I172" s="43"/>
      <c r="J172" s="43"/>
      <c r="K172" s="43"/>
      <c r="L172" s="43"/>
    </row>
    <row r="173" spans="8:12" x14ac:dyDescent="0.25">
      <c r="H173" s="13"/>
      <c r="I173" s="43"/>
      <c r="J173" s="43"/>
      <c r="K173" s="43"/>
      <c r="L173" s="43"/>
    </row>
    <row r="174" spans="8:12" x14ac:dyDescent="0.25">
      <c r="H174" s="13"/>
      <c r="I174" s="43"/>
      <c r="J174" s="43"/>
      <c r="K174" s="43"/>
      <c r="L174" s="43"/>
    </row>
    <row r="175" spans="8:12" x14ac:dyDescent="0.25">
      <c r="H175" s="13"/>
      <c r="I175" s="43"/>
      <c r="J175" s="43"/>
      <c r="K175" s="43"/>
      <c r="L175" s="43"/>
    </row>
    <row r="176" spans="8:12" x14ac:dyDescent="0.25">
      <c r="H176" s="13"/>
      <c r="I176" s="43"/>
      <c r="J176" s="43"/>
      <c r="K176" s="43"/>
      <c r="L176" s="43"/>
    </row>
    <row r="177" spans="8:12" x14ac:dyDescent="0.25">
      <c r="H177" s="13"/>
      <c r="I177" s="43"/>
      <c r="J177" s="43"/>
      <c r="K177" s="43"/>
      <c r="L177" s="43"/>
    </row>
    <row r="178" spans="8:12" x14ac:dyDescent="0.25">
      <c r="H178" s="13"/>
      <c r="I178" s="43"/>
      <c r="J178" s="43"/>
      <c r="K178" s="43"/>
      <c r="L178" s="43"/>
    </row>
    <row r="179" spans="8:12" x14ac:dyDescent="0.25">
      <c r="H179" s="13"/>
      <c r="I179" s="43"/>
      <c r="J179" s="43"/>
      <c r="K179" s="43"/>
      <c r="L179" s="43"/>
    </row>
    <row r="180" spans="8:12" x14ac:dyDescent="0.25">
      <c r="H180" s="13"/>
      <c r="I180" s="43"/>
      <c r="J180" s="43"/>
      <c r="K180" s="43"/>
      <c r="L180" s="43"/>
    </row>
    <row r="181" spans="8:12" x14ac:dyDescent="0.25">
      <c r="H181" s="13"/>
      <c r="I181" s="43"/>
      <c r="J181" s="43"/>
      <c r="K181" s="43"/>
      <c r="L181" s="43"/>
    </row>
    <row r="182" spans="8:12" x14ac:dyDescent="0.25">
      <c r="H182" s="13"/>
      <c r="I182" s="43"/>
      <c r="J182" s="43"/>
      <c r="K182" s="43"/>
      <c r="L182" s="43"/>
    </row>
    <row r="183" spans="8:12" x14ac:dyDescent="0.25">
      <c r="H183" s="13"/>
      <c r="I183" s="43"/>
      <c r="J183" s="43"/>
      <c r="K183" s="43"/>
      <c r="L183" s="43"/>
    </row>
    <row r="184" spans="8:12" x14ac:dyDescent="0.25">
      <c r="H184" s="13"/>
      <c r="I184" s="14"/>
      <c r="J184" s="14"/>
      <c r="K184" s="14"/>
      <c r="L184" s="14"/>
    </row>
    <row r="185" spans="8:12" x14ac:dyDescent="0.25">
      <c r="H185" s="13"/>
      <c r="I185" s="24"/>
      <c r="J185" s="24"/>
      <c r="K185" s="24"/>
      <c r="L185" s="24"/>
    </row>
    <row r="186" spans="8:12" x14ac:dyDescent="0.25">
      <c r="I186" s="43" t="s">
        <v>98</v>
      </c>
      <c r="J186" s="43"/>
      <c r="K186" s="43"/>
      <c r="L186" s="43"/>
    </row>
    <row r="187" spans="8:12" x14ac:dyDescent="0.25">
      <c r="H187" s="13"/>
      <c r="I187" s="43"/>
      <c r="J187" s="43"/>
      <c r="K187" s="43"/>
      <c r="L187" s="43"/>
    </row>
    <row r="188" spans="8:12" x14ac:dyDescent="0.25">
      <c r="H188" s="13"/>
      <c r="I188" s="43"/>
      <c r="J188" s="43"/>
      <c r="K188" s="43"/>
      <c r="L188" s="43"/>
    </row>
    <row r="189" spans="8:12" x14ac:dyDescent="0.25">
      <c r="H189" s="13"/>
      <c r="I189" s="43"/>
      <c r="J189" s="43"/>
      <c r="K189" s="43"/>
      <c r="L189" s="43"/>
    </row>
    <row r="190" spans="8:12" x14ac:dyDescent="0.25">
      <c r="H190" s="13"/>
      <c r="I190" s="43"/>
      <c r="J190" s="43"/>
      <c r="K190" s="43"/>
      <c r="L190" s="43"/>
    </row>
    <row r="191" spans="8:12" x14ac:dyDescent="0.25">
      <c r="H191" s="13"/>
      <c r="I191" s="43"/>
      <c r="J191" s="43"/>
      <c r="K191" s="43"/>
      <c r="L191" s="43"/>
    </row>
    <row r="192" spans="8:12" x14ac:dyDescent="0.25">
      <c r="H192" s="13"/>
      <c r="I192" s="43"/>
      <c r="J192" s="43"/>
      <c r="K192" s="43"/>
      <c r="L192" s="43"/>
    </row>
    <row r="193" spans="8:12" x14ac:dyDescent="0.25">
      <c r="H193" s="13"/>
      <c r="I193" s="43"/>
      <c r="J193" s="43"/>
      <c r="K193" s="43"/>
      <c r="L193" s="43"/>
    </row>
    <row r="194" spans="8:12" x14ac:dyDescent="0.25">
      <c r="H194" s="13"/>
      <c r="I194" s="43"/>
      <c r="J194" s="43"/>
      <c r="K194" s="43"/>
      <c r="L194" s="43"/>
    </row>
    <row r="195" spans="8:12" x14ac:dyDescent="0.25">
      <c r="H195" s="13"/>
      <c r="I195" s="43"/>
      <c r="J195" s="43"/>
      <c r="K195" s="43"/>
      <c r="L195" s="43"/>
    </row>
    <row r="196" spans="8:12" x14ac:dyDescent="0.25">
      <c r="H196" s="13"/>
      <c r="I196" s="43"/>
      <c r="J196" s="43"/>
      <c r="K196" s="43"/>
      <c r="L196" s="43"/>
    </row>
    <row r="197" spans="8:12" x14ac:dyDescent="0.25">
      <c r="H197" s="13"/>
      <c r="I197" s="43"/>
      <c r="J197" s="43"/>
      <c r="K197" s="43"/>
      <c r="L197" s="43"/>
    </row>
    <row r="198" spans="8:12" x14ac:dyDescent="0.25">
      <c r="H198" s="13"/>
      <c r="I198" s="43"/>
      <c r="J198" s="43"/>
      <c r="K198" s="43"/>
      <c r="L198" s="43"/>
    </row>
    <row r="199" spans="8:12" x14ac:dyDescent="0.25">
      <c r="H199" s="13"/>
      <c r="I199" s="43"/>
      <c r="J199" s="43"/>
      <c r="K199" s="43"/>
      <c r="L199" s="43"/>
    </row>
    <row r="202" spans="8:12" x14ac:dyDescent="0.25">
      <c r="I202" s="43" t="s">
        <v>99</v>
      </c>
      <c r="J202" s="43"/>
      <c r="K202" s="43"/>
      <c r="L202" s="43"/>
    </row>
    <row r="203" spans="8:12" x14ac:dyDescent="0.25">
      <c r="H203" s="13"/>
      <c r="I203" s="43"/>
      <c r="J203" s="43"/>
      <c r="K203" s="43"/>
      <c r="L203" s="43"/>
    </row>
    <row r="204" spans="8:12" x14ac:dyDescent="0.25">
      <c r="H204" s="13"/>
      <c r="I204" s="43"/>
      <c r="J204" s="43"/>
      <c r="K204" s="43"/>
      <c r="L204" s="43"/>
    </row>
    <row r="205" spans="8:12" x14ac:dyDescent="0.25">
      <c r="H205" s="13"/>
      <c r="I205" s="43"/>
      <c r="J205" s="43"/>
      <c r="K205" s="43"/>
      <c r="L205" s="43"/>
    </row>
    <row r="206" spans="8:12" x14ac:dyDescent="0.25">
      <c r="H206" s="13"/>
      <c r="I206" s="43"/>
      <c r="J206" s="43"/>
      <c r="K206" s="43"/>
      <c r="L206" s="43"/>
    </row>
    <row r="207" spans="8:12" x14ac:dyDescent="0.25">
      <c r="H207" s="13"/>
      <c r="I207" s="43"/>
      <c r="J207" s="43"/>
      <c r="K207" s="43"/>
      <c r="L207" s="43"/>
    </row>
    <row r="208" spans="8:12" x14ac:dyDescent="0.25">
      <c r="H208" s="13"/>
      <c r="I208" s="43"/>
      <c r="J208" s="43"/>
      <c r="K208" s="43"/>
      <c r="L208" s="43"/>
    </row>
    <row r="209" spans="8:12" x14ac:dyDescent="0.25">
      <c r="H209" s="13"/>
      <c r="I209" s="43"/>
      <c r="J209" s="43"/>
      <c r="K209" s="43"/>
      <c r="L209" s="43"/>
    </row>
    <row r="210" spans="8:12" x14ac:dyDescent="0.25">
      <c r="H210" s="13"/>
      <c r="I210" s="43"/>
      <c r="J210" s="43"/>
      <c r="K210" s="43"/>
      <c r="L210" s="43"/>
    </row>
    <row r="211" spans="8:12" x14ac:dyDescent="0.25">
      <c r="H211" s="13"/>
      <c r="I211" s="43"/>
      <c r="J211" s="43"/>
      <c r="K211" s="43"/>
      <c r="L211" s="43"/>
    </row>
    <row r="212" spans="8:12" x14ac:dyDescent="0.25">
      <c r="H212" s="13"/>
      <c r="I212" s="43"/>
      <c r="J212" s="43"/>
      <c r="K212" s="43"/>
      <c r="L212" s="43"/>
    </row>
    <row r="213" spans="8:12" x14ac:dyDescent="0.25">
      <c r="H213" s="13"/>
      <c r="I213" s="43"/>
      <c r="J213" s="43"/>
      <c r="K213" s="43"/>
      <c r="L213" s="43"/>
    </row>
    <row r="214" spans="8:12" x14ac:dyDescent="0.25">
      <c r="H214" s="13"/>
      <c r="I214" s="43"/>
      <c r="J214" s="43"/>
      <c r="K214" s="43"/>
      <c r="L214" s="43"/>
    </row>
    <row r="215" spans="8:12" x14ac:dyDescent="0.25">
      <c r="H215" s="13"/>
      <c r="I215" s="43"/>
      <c r="J215" s="43"/>
      <c r="K215" s="43"/>
      <c r="L215" s="43"/>
    </row>
  </sheetData>
  <mergeCells count="14">
    <mergeCell ref="I186:L199"/>
    <mergeCell ref="I202:L215"/>
    <mergeCell ref="I154:L167"/>
    <mergeCell ref="I122:L135"/>
    <mergeCell ref="I138:L151"/>
    <mergeCell ref="I170:L183"/>
    <mergeCell ref="P3:S4"/>
    <mergeCell ref="I58:L71"/>
    <mergeCell ref="I10:L23"/>
    <mergeCell ref="I26:L39"/>
    <mergeCell ref="I106:L119"/>
    <mergeCell ref="I90:L103"/>
    <mergeCell ref="I42:L55"/>
    <mergeCell ref="I74:L87"/>
  </mergeCells>
  <pageMargins left="0.25" right="0.25" top="0.75" bottom="0.75" header="0.3" footer="0.3"/>
  <pageSetup scale="85" fitToHeight="0" orientation="portrait" r:id="rId1"/>
  <rowBreaks count="3" manualBreakCount="3">
    <brk id="55" max="12" man="1"/>
    <brk id="104" max="12" man="1"/>
    <brk id="152" max="12" man="1"/>
  </rowBreaks>
  <colBreaks count="1" manualBreakCount="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5"/>
  <sheetViews>
    <sheetView zoomScaleNormal="100" workbookViewId="0">
      <pane xSplit="1" ySplit="7" topLeftCell="B51" activePane="bottomRight" state="frozen"/>
      <selection pane="topRight" activeCell="B1" sqref="B1"/>
      <selection pane="bottomLeft" activeCell="A8" sqref="A8"/>
      <selection pane="bottomRight" activeCell="V93" sqref="V93"/>
    </sheetView>
  </sheetViews>
  <sheetFormatPr defaultRowHeight="15" x14ac:dyDescent="0.25"/>
  <cols>
    <col min="6" max="6" width="9" customWidth="1"/>
  </cols>
  <sheetData>
    <row r="1" spans="1:15" x14ac:dyDescent="0.25">
      <c r="A1" t="s">
        <v>16</v>
      </c>
      <c r="B1" s="17" t="s">
        <v>80</v>
      </c>
      <c r="C1" s="17" t="s">
        <v>79</v>
      </c>
      <c r="D1" s="17" t="s">
        <v>81</v>
      </c>
      <c r="E1" s="17" t="s">
        <v>82</v>
      </c>
      <c r="F1" s="17" t="s">
        <v>83</v>
      </c>
      <c r="G1" s="17" t="s">
        <v>84</v>
      </c>
      <c r="H1" s="17" t="s">
        <v>85</v>
      </c>
      <c r="I1" s="17" t="s">
        <v>86</v>
      </c>
      <c r="J1" s="17"/>
      <c r="K1" s="17"/>
      <c r="L1" s="17"/>
      <c r="M1" s="17"/>
      <c r="N1" s="17"/>
      <c r="O1" s="17"/>
    </row>
    <row r="2" spans="1:15" x14ac:dyDescent="0.25">
      <c r="A2">
        <v>1</v>
      </c>
      <c r="B2">
        <v>-10</v>
      </c>
      <c r="C2">
        <v>0</v>
      </c>
      <c r="D2">
        <v>0</v>
      </c>
      <c r="E2">
        <v>-10</v>
      </c>
      <c r="F2">
        <v>0</v>
      </c>
      <c r="G2">
        <v>-10</v>
      </c>
      <c r="H2">
        <v>-30</v>
      </c>
      <c r="I2">
        <v>0</v>
      </c>
    </row>
    <row r="3" spans="1:15" x14ac:dyDescent="0.25">
      <c r="A3">
        <v>2</v>
      </c>
      <c r="B3">
        <v>-20</v>
      </c>
      <c r="C3">
        <v>0</v>
      </c>
      <c r="D3">
        <v>0</v>
      </c>
      <c r="E3">
        <v>-20</v>
      </c>
      <c r="F3">
        <v>0</v>
      </c>
      <c r="G3">
        <v>-10</v>
      </c>
      <c r="H3">
        <v>-40</v>
      </c>
      <c r="I3">
        <v>0</v>
      </c>
    </row>
    <row r="4" spans="1:15" x14ac:dyDescent="0.25">
      <c r="A4">
        <v>3</v>
      </c>
      <c r="B4">
        <v>-40</v>
      </c>
      <c r="C4">
        <v>0</v>
      </c>
      <c r="D4">
        <v>-10</v>
      </c>
      <c r="E4">
        <v>-40</v>
      </c>
      <c r="F4">
        <v>-10</v>
      </c>
      <c r="G4">
        <v>-20</v>
      </c>
      <c r="H4">
        <v>-50</v>
      </c>
      <c r="I4">
        <v>-20</v>
      </c>
    </row>
    <row r="5" spans="1:15" x14ac:dyDescent="0.25">
      <c r="A5">
        <v>4</v>
      </c>
      <c r="B5">
        <v>-60</v>
      </c>
      <c r="C5">
        <v>-30</v>
      </c>
      <c r="D5">
        <v>-30</v>
      </c>
      <c r="E5">
        <v>-60</v>
      </c>
      <c r="F5">
        <v>-10</v>
      </c>
      <c r="G5">
        <v>-20</v>
      </c>
      <c r="H5">
        <v>-60</v>
      </c>
      <c r="I5">
        <v>-35</v>
      </c>
    </row>
    <row r="6" spans="1:15" x14ac:dyDescent="0.25">
      <c r="A6">
        <v>5</v>
      </c>
      <c r="B6">
        <v>-80</v>
      </c>
      <c r="C6">
        <v>-40</v>
      </c>
      <c r="D6">
        <v>-40</v>
      </c>
      <c r="E6">
        <v>-80</v>
      </c>
      <c r="F6">
        <v>-10</v>
      </c>
      <c r="G6">
        <v>-40</v>
      </c>
      <c r="H6">
        <v>-80</v>
      </c>
      <c r="I6">
        <v>-50</v>
      </c>
    </row>
    <row r="7" spans="1:15" x14ac:dyDescent="0.25">
      <c r="A7">
        <v>6</v>
      </c>
      <c r="B7">
        <v>-90</v>
      </c>
      <c r="C7">
        <v>-50</v>
      </c>
      <c r="D7">
        <v>-50</v>
      </c>
      <c r="E7">
        <v>-90</v>
      </c>
      <c r="F7">
        <v>-10</v>
      </c>
      <c r="G7">
        <v>-40</v>
      </c>
      <c r="H7">
        <v>-100</v>
      </c>
      <c r="I7">
        <v>-65</v>
      </c>
    </row>
    <row r="8" spans="1:15" x14ac:dyDescent="0.25">
      <c r="B8" s="19">
        <f>AVERAGE(B2:B7)</f>
        <v>-50</v>
      </c>
      <c r="C8" s="19">
        <f t="shared" ref="C8:I8" si="0">AVERAGE(C2:C7)</f>
        <v>-20</v>
      </c>
      <c r="D8" s="19">
        <f t="shared" si="0"/>
        <v>-21.666666666666668</v>
      </c>
      <c r="E8" s="19">
        <f t="shared" si="0"/>
        <v>-50</v>
      </c>
      <c r="F8" s="19">
        <f t="shared" si="0"/>
        <v>-6.666666666666667</v>
      </c>
      <c r="G8" s="19">
        <f t="shared" si="0"/>
        <v>-23.333333333333332</v>
      </c>
      <c r="H8" s="19">
        <f t="shared" si="0"/>
        <v>-60</v>
      </c>
      <c r="I8" s="19">
        <f t="shared" si="0"/>
        <v>-28.333333333333332</v>
      </c>
      <c r="J8" t="s">
        <v>87</v>
      </c>
    </row>
    <row r="10" spans="1:15" x14ac:dyDescent="0.25">
      <c r="I10" s="43"/>
      <c r="J10" s="43"/>
      <c r="K10" s="43"/>
      <c r="L10" s="43"/>
    </row>
    <row r="11" spans="1:15" x14ac:dyDescent="0.25">
      <c r="I11" s="43"/>
      <c r="J11" s="43"/>
      <c r="K11" s="43"/>
      <c r="L11" s="43"/>
    </row>
    <row r="12" spans="1:15" x14ac:dyDescent="0.25">
      <c r="I12" s="43"/>
      <c r="J12" s="43"/>
      <c r="K12" s="43"/>
      <c r="L12" s="43"/>
    </row>
    <row r="13" spans="1:15" x14ac:dyDescent="0.25">
      <c r="I13" s="43"/>
      <c r="J13" s="43"/>
      <c r="K13" s="43"/>
      <c r="L13" s="43"/>
    </row>
    <row r="14" spans="1:15" x14ac:dyDescent="0.25">
      <c r="I14" s="43"/>
      <c r="J14" s="43"/>
      <c r="K14" s="43"/>
      <c r="L14" s="43"/>
    </row>
    <row r="15" spans="1:15" x14ac:dyDescent="0.25">
      <c r="I15" s="43"/>
      <c r="J15" s="43"/>
      <c r="K15" s="43"/>
      <c r="L15" s="43"/>
    </row>
    <row r="16" spans="1:15" x14ac:dyDescent="0.25">
      <c r="I16" s="43"/>
      <c r="J16" s="43"/>
      <c r="K16" s="43"/>
      <c r="L16" s="43"/>
    </row>
    <row r="17" spans="9:12" x14ac:dyDescent="0.25">
      <c r="I17" s="43"/>
      <c r="J17" s="43"/>
      <c r="K17" s="43"/>
      <c r="L17" s="43"/>
    </row>
    <row r="18" spans="9:12" x14ac:dyDescent="0.25">
      <c r="I18" s="43"/>
      <c r="J18" s="43"/>
      <c r="K18" s="43"/>
      <c r="L18" s="43"/>
    </row>
    <row r="19" spans="9:12" x14ac:dyDescent="0.25">
      <c r="I19" s="43"/>
      <c r="J19" s="43"/>
      <c r="K19" s="43"/>
      <c r="L19" s="43"/>
    </row>
    <row r="20" spans="9:12" x14ac:dyDescent="0.25">
      <c r="I20" s="43"/>
      <c r="J20" s="43"/>
      <c r="K20" s="43"/>
      <c r="L20" s="43"/>
    </row>
    <row r="21" spans="9:12" x14ac:dyDescent="0.25">
      <c r="I21" s="43"/>
      <c r="J21" s="43"/>
      <c r="K21" s="43"/>
      <c r="L21" s="43"/>
    </row>
    <row r="22" spans="9:12" x14ac:dyDescent="0.25">
      <c r="I22" s="43"/>
      <c r="J22" s="43"/>
      <c r="K22" s="43"/>
      <c r="L22" s="43"/>
    </row>
    <row r="23" spans="9:12" x14ac:dyDescent="0.25">
      <c r="I23" s="43"/>
      <c r="J23" s="43"/>
      <c r="K23" s="43"/>
      <c r="L23" s="43"/>
    </row>
    <row r="26" spans="9:12" x14ac:dyDescent="0.25">
      <c r="I26" s="43"/>
      <c r="J26" s="43"/>
      <c r="K26" s="43"/>
      <c r="L26" s="43"/>
    </row>
    <row r="27" spans="9:12" x14ac:dyDescent="0.25">
      <c r="I27" s="43"/>
      <c r="J27" s="43"/>
      <c r="K27" s="43"/>
      <c r="L27" s="43"/>
    </row>
    <row r="28" spans="9:12" x14ac:dyDescent="0.25">
      <c r="I28" s="43"/>
      <c r="J28" s="43"/>
      <c r="K28" s="43"/>
      <c r="L28" s="43"/>
    </row>
    <row r="29" spans="9:12" x14ac:dyDescent="0.25">
      <c r="I29" s="43"/>
      <c r="J29" s="43"/>
      <c r="K29" s="43"/>
      <c r="L29" s="43"/>
    </row>
    <row r="30" spans="9:12" x14ac:dyDescent="0.25">
      <c r="I30" s="43"/>
      <c r="J30" s="43"/>
      <c r="K30" s="43"/>
      <c r="L30" s="43"/>
    </row>
    <row r="31" spans="9:12" x14ac:dyDescent="0.25">
      <c r="I31" s="43"/>
      <c r="J31" s="43"/>
      <c r="K31" s="43"/>
      <c r="L31" s="43"/>
    </row>
    <row r="32" spans="9:12" x14ac:dyDescent="0.25">
      <c r="I32" s="43"/>
      <c r="J32" s="43"/>
      <c r="K32" s="43"/>
      <c r="L32" s="43"/>
    </row>
    <row r="33" spans="9:12" x14ac:dyDescent="0.25">
      <c r="I33" s="43"/>
      <c r="J33" s="43"/>
      <c r="K33" s="43"/>
      <c r="L33" s="43"/>
    </row>
    <row r="34" spans="9:12" x14ac:dyDescent="0.25">
      <c r="I34" s="43"/>
      <c r="J34" s="43"/>
      <c r="K34" s="43"/>
      <c r="L34" s="43"/>
    </row>
    <row r="35" spans="9:12" x14ac:dyDescent="0.25">
      <c r="I35" s="43"/>
      <c r="J35" s="43"/>
      <c r="K35" s="43"/>
      <c r="L35" s="43"/>
    </row>
    <row r="36" spans="9:12" x14ac:dyDescent="0.25">
      <c r="I36" s="43"/>
      <c r="J36" s="43"/>
      <c r="K36" s="43"/>
      <c r="L36" s="43"/>
    </row>
    <row r="37" spans="9:12" x14ac:dyDescent="0.25">
      <c r="I37" s="43"/>
      <c r="J37" s="43"/>
      <c r="K37" s="43"/>
      <c r="L37" s="43"/>
    </row>
    <row r="38" spans="9:12" x14ac:dyDescent="0.25">
      <c r="I38" s="43"/>
      <c r="J38" s="43"/>
      <c r="K38" s="43"/>
      <c r="L38" s="43"/>
    </row>
    <row r="39" spans="9:12" x14ac:dyDescent="0.25">
      <c r="I39" s="43"/>
      <c r="J39" s="43"/>
      <c r="K39" s="43"/>
      <c r="L39" s="43"/>
    </row>
    <row r="42" spans="9:12" x14ac:dyDescent="0.25">
      <c r="I42" s="43"/>
      <c r="J42" s="43"/>
      <c r="K42" s="43"/>
      <c r="L42" s="43"/>
    </row>
    <row r="43" spans="9:12" x14ac:dyDescent="0.25">
      <c r="I43" s="43"/>
      <c r="J43" s="43"/>
      <c r="K43" s="43"/>
      <c r="L43" s="43"/>
    </row>
    <row r="44" spans="9:12" x14ac:dyDescent="0.25">
      <c r="I44" s="43"/>
      <c r="J44" s="43"/>
      <c r="K44" s="43"/>
      <c r="L44" s="43"/>
    </row>
    <row r="45" spans="9:12" x14ac:dyDescent="0.25">
      <c r="I45" s="43"/>
      <c r="J45" s="43"/>
      <c r="K45" s="43"/>
      <c r="L45" s="43"/>
    </row>
    <row r="46" spans="9:12" x14ac:dyDescent="0.25">
      <c r="I46" s="43"/>
      <c r="J46" s="43"/>
      <c r="K46" s="43"/>
      <c r="L46" s="43"/>
    </row>
    <row r="47" spans="9:12" x14ac:dyDescent="0.25">
      <c r="I47" s="43"/>
      <c r="J47" s="43"/>
      <c r="K47" s="43"/>
      <c r="L47" s="43"/>
    </row>
    <row r="48" spans="9:12" x14ac:dyDescent="0.25">
      <c r="I48" s="43"/>
      <c r="J48" s="43"/>
      <c r="K48" s="43"/>
      <c r="L48" s="43"/>
    </row>
    <row r="49" spans="8:12" x14ac:dyDescent="0.25">
      <c r="I49" s="43"/>
      <c r="J49" s="43"/>
      <c r="K49" s="43"/>
      <c r="L49" s="43"/>
    </row>
    <row r="50" spans="8:12" x14ac:dyDescent="0.25">
      <c r="I50" s="43"/>
      <c r="J50" s="43"/>
      <c r="K50" s="43"/>
      <c r="L50" s="43"/>
    </row>
    <row r="51" spans="8:12" x14ac:dyDescent="0.25">
      <c r="I51" s="43"/>
      <c r="J51" s="43"/>
      <c r="K51" s="43"/>
      <c r="L51" s="43"/>
    </row>
    <row r="52" spans="8:12" x14ac:dyDescent="0.25">
      <c r="I52" s="43"/>
      <c r="J52" s="43"/>
      <c r="K52" s="43"/>
      <c r="L52" s="43"/>
    </row>
    <row r="53" spans="8:12" x14ac:dyDescent="0.25">
      <c r="I53" s="43"/>
      <c r="J53" s="43"/>
      <c r="K53" s="43"/>
      <c r="L53" s="43"/>
    </row>
    <row r="54" spans="8:12" x14ac:dyDescent="0.25">
      <c r="I54" s="43"/>
      <c r="J54" s="43"/>
      <c r="K54" s="43"/>
      <c r="L54" s="43"/>
    </row>
    <row r="55" spans="8:12" x14ac:dyDescent="0.25">
      <c r="I55" s="43"/>
      <c r="J55" s="43"/>
      <c r="K55" s="43"/>
      <c r="L55" s="43"/>
    </row>
    <row r="58" spans="8:12" x14ac:dyDescent="0.25">
      <c r="I58" s="43"/>
      <c r="J58" s="43"/>
      <c r="K58" s="43"/>
      <c r="L58" s="43"/>
    </row>
    <row r="59" spans="8:12" x14ac:dyDescent="0.25">
      <c r="H59" s="13"/>
      <c r="I59" s="43"/>
      <c r="J59" s="43"/>
      <c r="K59" s="43"/>
      <c r="L59" s="43"/>
    </row>
    <row r="60" spans="8:12" x14ac:dyDescent="0.25">
      <c r="H60" s="13"/>
      <c r="I60" s="43"/>
      <c r="J60" s="43"/>
      <c r="K60" s="43"/>
      <c r="L60" s="43"/>
    </row>
    <row r="61" spans="8:12" x14ac:dyDescent="0.25">
      <c r="H61" s="13"/>
      <c r="I61" s="43"/>
      <c r="J61" s="43"/>
      <c r="K61" s="43"/>
      <c r="L61" s="43"/>
    </row>
    <row r="62" spans="8:12" x14ac:dyDescent="0.25">
      <c r="H62" s="13"/>
      <c r="I62" s="43"/>
      <c r="J62" s="43"/>
      <c r="K62" s="43"/>
      <c r="L62" s="43"/>
    </row>
    <row r="63" spans="8:12" x14ac:dyDescent="0.25">
      <c r="H63" s="13"/>
      <c r="I63" s="43"/>
      <c r="J63" s="43"/>
      <c r="K63" s="43"/>
      <c r="L63" s="43"/>
    </row>
    <row r="64" spans="8:12" x14ac:dyDescent="0.25">
      <c r="H64" s="13"/>
      <c r="I64" s="43"/>
      <c r="J64" s="43"/>
      <c r="K64" s="43"/>
      <c r="L64" s="43"/>
    </row>
    <row r="65" spans="8:24" x14ac:dyDescent="0.25">
      <c r="H65" s="13"/>
      <c r="I65" s="43"/>
      <c r="J65" s="43"/>
      <c r="K65" s="43"/>
      <c r="L65" s="43"/>
    </row>
    <row r="66" spans="8:24" x14ac:dyDescent="0.25">
      <c r="H66" s="13"/>
      <c r="I66" s="43"/>
      <c r="J66" s="43"/>
      <c r="K66" s="43"/>
      <c r="L66" s="43"/>
    </row>
    <row r="67" spans="8:24" x14ac:dyDescent="0.25">
      <c r="H67" s="13"/>
      <c r="I67" s="43"/>
      <c r="J67" s="43"/>
      <c r="K67" s="43"/>
      <c r="L67" s="43"/>
    </row>
    <row r="68" spans="8:24" x14ac:dyDescent="0.25">
      <c r="H68" s="13"/>
      <c r="I68" s="43"/>
      <c r="J68" s="43"/>
      <c r="K68" s="43"/>
      <c r="L68" s="43"/>
    </row>
    <row r="69" spans="8:24" x14ac:dyDescent="0.25">
      <c r="H69" s="13"/>
      <c r="I69" s="43"/>
      <c r="J69" s="43"/>
      <c r="K69" s="43"/>
      <c r="L69" s="43"/>
    </row>
    <row r="70" spans="8:24" x14ac:dyDescent="0.25">
      <c r="H70" s="13"/>
      <c r="I70" s="43"/>
      <c r="J70" s="43"/>
      <c r="K70" s="43"/>
      <c r="L70" s="43"/>
    </row>
    <row r="71" spans="8:24" x14ac:dyDescent="0.25">
      <c r="H71" s="13"/>
      <c r="I71" s="43"/>
      <c r="J71" s="43"/>
      <c r="K71" s="43"/>
      <c r="L71" s="43"/>
    </row>
    <row r="73" spans="8:24" x14ac:dyDescent="0.25">
      <c r="N73" t="s">
        <v>88</v>
      </c>
    </row>
    <row r="74" spans="8:24" ht="15" customHeight="1" x14ac:dyDescent="0.25">
      <c r="I74" s="43"/>
      <c r="J74" s="43"/>
      <c r="K74" s="43"/>
      <c r="L74" s="43"/>
      <c r="O74" s="44" t="s">
        <v>92</v>
      </c>
      <c r="P74" s="44"/>
      <c r="Q74" s="44" t="s">
        <v>95</v>
      </c>
      <c r="R74" s="44"/>
      <c r="S74" s="44" t="s">
        <v>96</v>
      </c>
      <c r="T74" s="44"/>
      <c r="U74" s="44"/>
      <c r="V74" s="44"/>
      <c r="W74" s="44"/>
      <c r="X74" s="44"/>
    </row>
    <row r="75" spans="8:24" x14ac:dyDescent="0.25">
      <c r="H75" s="13"/>
      <c r="I75" s="43"/>
      <c r="J75" s="43"/>
      <c r="K75" s="43"/>
      <c r="L75" s="43"/>
      <c r="O75" t="s">
        <v>93</v>
      </c>
      <c r="P75" t="s">
        <v>94</v>
      </c>
      <c r="Q75" t="s">
        <v>20</v>
      </c>
      <c r="R75" t="s">
        <v>19</v>
      </c>
      <c r="S75" s="23" t="s">
        <v>5</v>
      </c>
      <c r="T75" s="23" t="s">
        <v>4</v>
      </c>
      <c r="U75" s="23" t="s">
        <v>3</v>
      </c>
      <c r="V75" s="23" t="s">
        <v>2</v>
      </c>
      <c r="W75" s="23" t="s">
        <v>1</v>
      </c>
      <c r="X75" s="23" t="s">
        <v>0</v>
      </c>
    </row>
    <row r="76" spans="8:24" x14ac:dyDescent="0.25">
      <c r="H76" s="13"/>
      <c r="I76" s="43"/>
      <c r="J76" s="43"/>
      <c r="K76" s="43"/>
      <c r="L76" s="43"/>
      <c r="N76" t="s">
        <v>89</v>
      </c>
      <c r="O76">
        <v>0</v>
      </c>
      <c r="P76">
        <v>35</v>
      </c>
      <c r="Q76" s="19">
        <f t="shared" ref="Q76:R77" si="1">(O76/MAX($P$76:$P$78)) * 100</f>
        <v>0</v>
      </c>
      <c r="R76" s="19">
        <f t="shared" si="1"/>
        <v>2.9166666666666665</v>
      </c>
      <c r="S76" s="23">
        <v>0</v>
      </c>
      <c r="T76" s="23">
        <v>0</v>
      </c>
      <c r="U76" s="23">
        <v>-10</v>
      </c>
      <c r="V76" s="23">
        <v>-10</v>
      </c>
      <c r="W76" s="23">
        <v>-10</v>
      </c>
      <c r="X76" s="23">
        <v>-10</v>
      </c>
    </row>
    <row r="77" spans="8:24" x14ac:dyDescent="0.25">
      <c r="H77" s="13"/>
      <c r="I77" s="43"/>
      <c r="J77" s="43"/>
      <c r="K77" s="43"/>
      <c r="L77" s="43"/>
      <c r="N77" t="s">
        <v>90</v>
      </c>
      <c r="O77">
        <v>35</v>
      </c>
      <c r="P77">
        <v>450</v>
      </c>
      <c r="Q77" s="19">
        <f t="shared" si="1"/>
        <v>2.9166666666666665</v>
      </c>
      <c r="R77" s="19">
        <f t="shared" si="1"/>
        <v>37.5</v>
      </c>
      <c r="S77" s="23">
        <v>-10</v>
      </c>
      <c r="T77" s="23">
        <v>-10</v>
      </c>
      <c r="U77" s="23">
        <v>-20</v>
      </c>
      <c r="V77" s="23">
        <v>-20</v>
      </c>
      <c r="W77" s="23">
        <v>-40</v>
      </c>
      <c r="X77" s="23">
        <v>-40</v>
      </c>
    </row>
    <row r="78" spans="8:24" x14ac:dyDescent="0.25">
      <c r="H78" s="13"/>
      <c r="I78" s="43"/>
      <c r="J78" s="43"/>
      <c r="K78" s="43"/>
      <c r="L78" s="43"/>
      <c r="N78" t="s">
        <v>91</v>
      </c>
      <c r="O78">
        <v>450</v>
      </c>
      <c r="P78">
        <v>1200</v>
      </c>
      <c r="Q78" s="19">
        <f>(O78/MAX($P$76:$P$78)) * 100</f>
        <v>37.5</v>
      </c>
      <c r="R78" s="19">
        <f>(P78/MAX($P$76:$P$78)) * 100</f>
        <v>100</v>
      </c>
      <c r="S78" s="23">
        <v>-30</v>
      </c>
      <c r="T78" s="23">
        <v>-40</v>
      </c>
      <c r="U78" s="23">
        <v>-50</v>
      </c>
      <c r="V78" s="23">
        <v>-60</v>
      </c>
      <c r="W78" s="23">
        <v>-80</v>
      </c>
      <c r="X78" s="23">
        <v>-100</v>
      </c>
    </row>
    <row r="79" spans="8:24" x14ac:dyDescent="0.25">
      <c r="H79" s="13"/>
      <c r="I79" s="43"/>
      <c r="J79" s="43"/>
      <c r="K79" s="43"/>
      <c r="L79" s="43"/>
      <c r="N79" s="21"/>
      <c r="O79" s="21"/>
      <c r="P79" s="21"/>
    </row>
    <row r="80" spans="8:24" x14ac:dyDescent="0.25">
      <c r="H80" s="13"/>
      <c r="I80" s="43"/>
      <c r="J80" s="43"/>
      <c r="K80" s="43"/>
      <c r="L80" s="43"/>
    </row>
    <row r="81" spans="8:12" x14ac:dyDescent="0.25">
      <c r="H81" s="13"/>
      <c r="I81" s="43"/>
      <c r="J81" s="43"/>
      <c r="K81" s="43"/>
      <c r="L81" s="43"/>
    </row>
    <row r="82" spans="8:12" x14ac:dyDescent="0.25">
      <c r="H82" s="13"/>
      <c r="I82" s="43"/>
      <c r="J82" s="43"/>
      <c r="K82" s="43"/>
      <c r="L82" s="43"/>
    </row>
    <row r="83" spans="8:12" x14ac:dyDescent="0.25">
      <c r="H83" s="13"/>
      <c r="I83" s="43"/>
      <c r="J83" s="43"/>
      <c r="K83" s="43"/>
      <c r="L83" s="43"/>
    </row>
    <row r="84" spans="8:12" x14ac:dyDescent="0.25">
      <c r="H84" s="13"/>
      <c r="I84" s="43"/>
      <c r="J84" s="43"/>
      <c r="K84" s="43"/>
      <c r="L84" s="43"/>
    </row>
    <row r="85" spans="8:12" x14ac:dyDescent="0.25">
      <c r="H85" s="13"/>
      <c r="I85" s="43"/>
      <c r="J85" s="43"/>
      <c r="K85" s="43"/>
      <c r="L85" s="43"/>
    </row>
    <row r="86" spans="8:12" x14ac:dyDescent="0.25">
      <c r="H86" s="13"/>
      <c r="I86" s="43"/>
      <c r="J86" s="43"/>
      <c r="K86" s="43"/>
      <c r="L86" s="43"/>
    </row>
    <row r="87" spans="8:12" x14ac:dyDescent="0.25">
      <c r="H87" s="13"/>
      <c r="I87" s="43"/>
      <c r="J87" s="43"/>
      <c r="K87" s="43"/>
      <c r="L87" s="43"/>
    </row>
    <row r="90" spans="8:12" x14ac:dyDescent="0.25">
      <c r="I90" s="43"/>
      <c r="J90" s="43"/>
      <c r="K90" s="43"/>
      <c r="L90" s="43"/>
    </row>
    <row r="91" spans="8:12" x14ac:dyDescent="0.25">
      <c r="I91" s="43"/>
      <c r="J91" s="43"/>
      <c r="K91" s="43"/>
      <c r="L91" s="43"/>
    </row>
    <row r="92" spans="8:12" x14ac:dyDescent="0.25">
      <c r="I92" s="43"/>
      <c r="J92" s="43"/>
      <c r="K92" s="43"/>
      <c r="L92" s="43"/>
    </row>
    <row r="93" spans="8:12" x14ac:dyDescent="0.25">
      <c r="I93" s="43"/>
      <c r="J93" s="43"/>
      <c r="K93" s="43"/>
      <c r="L93" s="43"/>
    </row>
    <row r="94" spans="8:12" x14ac:dyDescent="0.25">
      <c r="I94" s="43"/>
      <c r="J94" s="43"/>
      <c r="K94" s="43"/>
      <c r="L94" s="43"/>
    </row>
    <row r="95" spans="8:12" x14ac:dyDescent="0.25">
      <c r="I95" s="43"/>
      <c r="J95" s="43"/>
      <c r="K95" s="43"/>
      <c r="L95" s="43"/>
    </row>
    <row r="96" spans="8:12" x14ac:dyDescent="0.25">
      <c r="I96" s="43"/>
      <c r="J96" s="43"/>
      <c r="K96" s="43"/>
      <c r="L96" s="43"/>
    </row>
    <row r="97" spans="9:12" x14ac:dyDescent="0.25">
      <c r="I97" s="43"/>
      <c r="J97" s="43"/>
      <c r="K97" s="43"/>
      <c r="L97" s="43"/>
    </row>
    <row r="98" spans="9:12" x14ac:dyDescent="0.25">
      <c r="I98" s="43"/>
      <c r="J98" s="43"/>
      <c r="K98" s="43"/>
      <c r="L98" s="43"/>
    </row>
    <row r="99" spans="9:12" x14ac:dyDescent="0.25">
      <c r="I99" s="43"/>
      <c r="J99" s="43"/>
      <c r="K99" s="43"/>
      <c r="L99" s="43"/>
    </row>
    <row r="100" spans="9:12" x14ac:dyDescent="0.25">
      <c r="I100" s="43"/>
      <c r="J100" s="43"/>
      <c r="K100" s="43"/>
      <c r="L100" s="43"/>
    </row>
    <row r="101" spans="9:12" x14ac:dyDescent="0.25">
      <c r="I101" s="43"/>
      <c r="J101" s="43"/>
      <c r="K101" s="43"/>
      <c r="L101" s="43"/>
    </row>
    <row r="102" spans="9:12" x14ac:dyDescent="0.25">
      <c r="I102" s="43"/>
      <c r="J102" s="43"/>
      <c r="K102" s="43"/>
      <c r="L102" s="43"/>
    </row>
    <row r="103" spans="9:12" x14ac:dyDescent="0.25">
      <c r="I103" s="43"/>
      <c r="J103" s="43"/>
      <c r="K103" s="43"/>
      <c r="L103" s="43"/>
    </row>
    <row r="106" spans="9:12" x14ac:dyDescent="0.25">
      <c r="I106" s="43"/>
      <c r="J106" s="43"/>
      <c r="K106" s="43"/>
      <c r="L106" s="43"/>
    </row>
    <row r="107" spans="9:12" x14ac:dyDescent="0.25">
      <c r="I107" s="43"/>
      <c r="J107" s="43"/>
      <c r="K107" s="43"/>
      <c r="L107" s="43"/>
    </row>
    <row r="108" spans="9:12" x14ac:dyDescent="0.25">
      <c r="I108" s="43"/>
      <c r="J108" s="43"/>
      <c r="K108" s="43"/>
      <c r="L108" s="43"/>
    </row>
    <row r="109" spans="9:12" x14ac:dyDescent="0.25">
      <c r="I109" s="43"/>
      <c r="J109" s="43"/>
      <c r="K109" s="43"/>
      <c r="L109" s="43"/>
    </row>
    <row r="110" spans="9:12" x14ac:dyDescent="0.25">
      <c r="I110" s="43"/>
      <c r="J110" s="43"/>
      <c r="K110" s="43"/>
      <c r="L110" s="43"/>
    </row>
    <row r="111" spans="9:12" x14ac:dyDescent="0.25">
      <c r="I111" s="43"/>
      <c r="J111" s="43"/>
      <c r="K111" s="43"/>
      <c r="L111" s="43"/>
    </row>
    <row r="112" spans="9:12" x14ac:dyDescent="0.25">
      <c r="I112" s="43"/>
      <c r="J112" s="43"/>
      <c r="K112" s="43"/>
      <c r="L112" s="43"/>
    </row>
    <row r="113" spans="8:12" x14ac:dyDescent="0.25">
      <c r="I113" s="43"/>
      <c r="J113" s="43"/>
      <c r="K113" s="43"/>
      <c r="L113" s="43"/>
    </row>
    <row r="114" spans="8:12" x14ac:dyDescent="0.25">
      <c r="I114" s="43"/>
      <c r="J114" s="43"/>
      <c r="K114" s="43"/>
      <c r="L114" s="43"/>
    </row>
    <row r="115" spans="8:12" x14ac:dyDescent="0.25">
      <c r="I115" s="43"/>
      <c r="J115" s="43"/>
      <c r="K115" s="43"/>
      <c r="L115" s="43"/>
    </row>
    <row r="116" spans="8:12" x14ac:dyDescent="0.25">
      <c r="I116" s="43"/>
      <c r="J116" s="43"/>
      <c r="K116" s="43"/>
      <c r="L116" s="43"/>
    </row>
    <row r="117" spans="8:12" x14ac:dyDescent="0.25">
      <c r="I117" s="43"/>
      <c r="J117" s="43"/>
      <c r="K117" s="43"/>
      <c r="L117" s="43"/>
    </row>
    <row r="118" spans="8:12" x14ac:dyDescent="0.25">
      <c r="I118" s="43"/>
      <c r="J118" s="43"/>
      <c r="K118" s="43"/>
      <c r="L118" s="43"/>
    </row>
    <row r="119" spans="8:12" x14ac:dyDescent="0.25">
      <c r="I119" s="43"/>
      <c r="J119" s="43"/>
      <c r="K119" s="43"/>
      <c r="L119" s="43"/>
    </row>
    <row r="122" spans="8:12" x14ac:dyDescent="0.25">
      <c r="I122" s="43"/>
      <c r="J122" s="43"/>
      <c r="K122" s="43"/>
      <c r="L122" s="43"/>
    </row>
    <row r="123" spans="8:12" x14ac:dyDescent="0.25">
      <c r="H123" s="13"/>
      <c r="I123" s="43"/>
      <c r="J123" s="43"/>
      <c r="K123" s="43"/>
      <c r="L123" s="43"/>
    </row>
    <row r="124" spans="8:12" x14ac:dyDescent="0.25">
      <c r="H124" s="13"/>
      <c r="I124" s="43"/>
      <c r="J124" s="43"/>
      <c r="K124" s="43"/>
      <c r="L124" s="43"/>
    </row>
    <row r="125" spans="8:12" x14ac:dyDescent="0.25">
      <c r="H125" s="13"/>
      <c r="I125" s="43"/>
      <c r="J125" s="43"/>
      <c r="K125" s="43"/>
      <c r="L125" s="43"/>
    </row>
    <row r="126" spans="8:12" x14ac:dyDescent="0.25">
      <c r="H126" s="13"/>
      <c r="I126" s="43"/>
      <c r="J126" s="43"/>
      <c r="K126" s="43"/>
      <c r="L126" s="43"/>
    </row>
    <row r="127" spans="8:12" x14ac:dyDescent="0.25">
      <c r="H127" s="13"/>
      <c r="I127" s="43"/>
      <c r="J127" s="43"/>
      <c r="K127" s="43"/>
      <c r="L127" s="43"/>
    </row>
    <row r="128" spans="8:12" x14ac:dyDescent="0.25">
      <c r="H128" s="13"/>
      <c r="I128" s="43"/>
      <c r="J128" s="43"/>
      <c r="K128" s="43"/>
      <c r="L128" s="43"/>
    </row>
    <row r="129" spans="8:12" x14ac:dyDescent="0.25">
      <c r="H129" s="13"/>
      <c r="I129" s="43"/>
      <c r="J129" s="43"/>
      <c r="K129" s="43"/>
      <c r="L129" s="43"/>
    </row>
    <row r="130" spans="8:12" x14ac:dyDescent="0.25">
      <c r="H130" s="13"/>
      <c r="I130" s="43"/>
      <c r="J130" s="43"/>
      <c r="K130" s="43"/>
      <c r="L130" s="43"/>
    </row>
    <row r="131" spans="8:12" x14ac:dyDescent="0.25">
      <c r="H131" s="13"/>
      <c r="I131" s="43"/>
      <c r="J131" s="43"/>
      <c r="K131" s="43"/>
      <c r="L131" s="43"/>
    </row>
    <row r="132" spans="8:12" x14ac:dyDescent="0.25">
      <c r="H132" s="13"/>
      <c r="I132" s="43"/>
      <c r="J132" s="43"/>
      <c r="K132" s="43"/>
      <c r="L132" s="43"/>
    </row>
    <row r="133" spans="8:12" x14ac:dyDescent="0.25">
      <c r="H133" s="13"/>
      <c r="I133" s="43"/>
      <c r="J133" s="43"/>
      <c r="K133" s="43"/>
      <c r="L133" s="43"/>
    </row>
    <row r="134" spans="8:12" x14ac:dyDescent="0.25">
      <c r="H134" s="13"/>
      <c r="I134" s="43"/>
      <c r="J134" s="43"/>
      <c r="K134" s="43"/>
      <c r="L134" s="43"/>
    </row>
    <row r="135" spans="8:12" x14ac:dyDescent="0.25">
      <c r="H135" s="13"/>
      <c r="I135" s="43"/>
      <c r="J135" s="43"/>
      <c r="K135" s="43"/>
      <c r="L135" s="43"/>
    </row>
  </sheetData>
  <mergeCells count="11">
    <mergeCell ref="I122:L135"/>
    <mergeCell ref="I10:L23"/>
    <mergeCell ref="I26:L39"/>
    <mergeCell ref="I42:L55"/>
    <mergeCell ref="I58:L71"/>
    <mergeCell ref="I74:L87"/>
    <mergeCell ref="O74:P74"/>
    <mergeCell ref="Q74:R74"/>
    <mergeCell ref="S74:X74"/>
    <mergeCell ref="I90:L103"/>
    <mergeCell ref="I106:L11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Normal="100" zoomScalePageLayoutView="110" workbookViewId="0">
      <selection activeCell="B31" sqref="B31"/>
    </sheetView>
  </sheetViews>
  <sheetFormatPr defaultRowHeight="15" x14ac:dyDescent="0.25"/>
  <cols>
    <col min="1" max="1" width="29.85546875" style="2" customWidth="1"/>
    <col min="2" max="2" width="35.7109375" style="2" customWidth="1"/>
    <col min="3" max="8" width="11.42578125" style="2" customWidth="1"/>
    <col min="9" max="9" width="39.85546875" customWidth="1"/>
    <col min="10" max="10" width="55.85546875" customWidth="1"/>
  </cols>
  <sheetData>
    <row r="1" spans="1:8" s="25" customFormat="1" ht="30" customHeight="1" x14ac:dyDescent="0.25">
      <c r="A1" s="49" t="s">
        <v>108</v>
      </c>
      <c r="B1" s="50"/>
      <c r="C1" s="48" t="s">
        <v>107</v>
      </c>
      <c r="D1" s="48"/>
      <c r="E1" s="48"/>
      <c r="F1" s="48"/>
      <c r="G1" s="48"/>
      <c r="H1" s="48"/>
    </row>
    <row r="2" spans="1:8" s="25" customFormat="1" ht="36.75" customHeight="1" thickBot="1" x14ac:dyDescent="0.3">
      <c r="A2" s="26" t="s">
        <v>7</v>
      </c>
      <c r="B2" s="26" t="s">
        <v>6</v>
      </c>
      <c r="C2" s="27" t="s">
        <v>22</v>
      </c>
      <c r="D2" s="27" t="s">
        <v>23</v>
      </c>
      <c r="E2" s="27" t="s">
        <v>24</v>
      </c>
      <c r="F2" s="27" t="s">
        <v>25</v>
      </c>
      <c r="G2" s="27" t="s">
        <v>26</v>
      </c>
      <c r="H2" s="27" t="s">
        <v>27</v>
      </c>
    </row>
    <row r="3" spans="1:8" ht="18" customHeight="1" thickBot="1" x14ac:dyDescent="0.3">
      <c r="A3" s="28" t="s">
        <v>36</v>
      </c>
      <c r="B3" s="28"/>
      <c r="C3" s="28">
        <v>-10</v>
      </c>
      <c r="D3" s="28">
        <v>-20</v>
      </c>
      <c r="E3" s="28">
        <v>-40</v>
      </c>
      <c r="F3" s="28">
        <v>-60</v>
      </c>
      <c r="G3" s="28">
        <v>-80</v>
      </c>
      <c r="H3" s="28">
        <v>-90</v>
      </c>
    </row>
    <row r="4" spans="1:8" ht="18" customHeight="1" thickBot="1" x14ac:dyDescent="0.3">
      <c r="A4" s="29" t="s">
        <v>104</v>
      </c>
      <c r="B4" s="29"/>
      <c r="C4" s="30">
        <v>0</v>
      </c>
      <c r="D4" s="30">
        <v>0</v>
      </c>
      <c r="E4" s="30">
        <v>-20</v>
      </c>
      <c r="F4" s="30">
        <v>-35</v>
      </c>
      <c r="G4" s="30">
        <v>-50</v>
      </c>
      <c r="H4" s="30">
        <v>-65</v>
      </c>
    </row>
    <row r="5" spans="1:8" ht="18" customHeight="1" x14ac:dyDescent="0.25">
      <c r="A5" s="45" t="s">
        <v>10</v>
      </c>
      <c r="B5" s="31" t="s">
        <v>13</v>
      </c>
      <c r="C5" s="31">
        <v>0</v>
      </c>
      <c r="D5" s="31">
        <v>0</v>
      </c>
      <c r="E5" s="31">
        <v>0</v>
      </c>
      <c r="F5" s="31">
        <v>-30</v>
      </c>
      <c r="G5" s="31">
        <v>-40</v>
      </c>
      <c r="H5" s="31">
        <v>-50</v>
      </c>
    </row>
    <row r="6" spans="1:8" ht="18" customHeight="1" x14ac:dyDescent="0.25">
      <c r="A6" s="46"/>
      <c r="B6" s="32" t="s">
        <v>11</v>
      </c>
      <c r="C6" s="32">
        <v>0</v>
      </c>
      <c r="D6" s="32">
        <v>0</v>
      </c>
      <c r="E6" s="32">
        <v>-10</v>
      </c>
      <c r="F6" s="32">
        <v>-30</v>
      </c>
      <c r="G6" s="32">
        <v>-40</v>
      </c>
      <c r="H6" s="32">
        <v>-50</v>
      </c>
    </row>
    <row r="7" spans="1:8" ht="18" customHeight="1" thickBot="1" x14ac:dyDescent="0.3">
      <c r="A7" s="47"/>
      <c r="B7" s="33" t="s">
        <v>105</v>
      </c>
      <c r="C7" s="33">
        <v>-10</v>
      </c>
      <c r="D7" s="33">
        <v>-20</v>
      </c>
      <c r="E7" s="33">
        <v>-40</v>
      </c>
      <c r="F7" s="33">
        <v>-60</v>
      </c>
      <c r="G7" s="33">
        <v>-80</v>
      </c>
      <c r="H7" s="33">
        <v>-90</v>
      </c>
    </row>
    <row r="8" spans="1:8" ht="18" customHeight="1" x14ac:dyDescent="0.25">
      <c r="A8" s="45" t="s">
        <v>17</v>
      </c>
      <c r="B8" s="31" t="s">
        <v>62</v>
      </c>
      <c r="C8" s="31">
        <v>100</v>
      </c>
      <c r="D8" s="31">
        <v>100</v>
      </c>
      <c r="E8" s="31">
        <v>100</v>
      </c>
      <c r="F8" s="31">
        <v>100</v>
      </c>
      <c r="G8" s="31">
        <v>100</v>
      </c>
      <c r="H8" s="31">
        <v>100</v>
      </c>
    </row>
    <row r="9" spans="1:8" ht="18" customHeight="1" x14ac:dyDescent="0.25">
      <c r="A9" s="46"/>
      <c r="B9" s="32" t="s">
        <v>63</v>
      </c>
      <c r="C9" s="32">
        <v>100</v>
      </c>
      <c r="D9" s="32">
        <v>100</v>
      </c>
      <c r="E9" s="32">
        <v>100</v>
      </c>
      <c r="F9" s="32">
        <v>90</v>
      </c>
      <c r="G9" s="32">
        <v>80</v>
      </c>
      <c r="H9" s="32">
        <v>70</v>
      </c>
    </row>
    <row r="10" spans="1:8" ht="18" customHeight="1" x14ac:dyDescent="0.25">
      <c r="A10" s="46"/>
      <c r="B10" s="32" t="s">
        <v>64</v>
      </c>
      <c r="C10" s="32">
        <v>100</v>
      </c>
      <c r="D10" s="32">
        <v>80</v>
      </c>
      <c r="E10" s="32">
        <v>80</v>
      </c>
      <c r="F10" s="32">
        <v>50</v>
      </c>
      <c r="G10" s="32">
        <v>60</v>
      </c>
      <c r="H10" s="32">
        <v>70</v>
      </c>
    </row>
    <row r="11" spans="1:8" ht="18" customHeight="1" x14ac:dyDescent="0.25">
      <c r="A11" s="46"/>
      <c r="B11" s="32" t="s">
        <v>65</v>
      </c>
      <c r="C11" s="32">
        <v>100</v>
      </c>
      <c r="D11" s="32">
        <v>100</v>
      </c>
      <c r="E11" s="32">
        <v>80</v>
      </c>
      <c r="F11" s="32">
        <v>50</v>
      </c>
      <c r="G11" s="32">
        <v>20</v>
      </c>
      <c r="H11" s="32">
        <v>0</v>
      </c>
    </row>
    <row r="12" spans="1:8" ht="18" customHeight="1" x14ac:dyDescent="0.25">
      <c r="A12" s="46"/>
      <c r="B12" s="32" t="s">
        <v>73</v>
      </c>
      <c r="C12" s="32">
        <v>50</v>
      </c>
      <c r="D12" s="32">
        <v>80</v>
      </c>
      <c r="E12" s="32">
        <v>100</v>
      </c>
      <c r="F12" s="32">
        <v>100</v>
      </c>
      <c r="G12" s="32">
        <v>100</v>
      </c>
      <c r="H12" s="32">
        <v>100</v>
      </c>
    </row>
    <row r="13" spans="1:8" ht="18" customHeight="1" x14ac:dyDescent="0.25">
      <c r="A13" s="46"/>
      <c r="B13" s="32" t="s">
        <v>66</v>
      </c>
      <c r="C13" s="32">
        <v>100</v>
      </c>
      <c r="D13" s="32">
        <v>100</v>
      </c>
      <c r="E13" s="32">
        <v>50</v>
      </c>
      <c r="F13" s="32">
        <v>10</v>
      </c>
      <c r="G13" s="32">
        <v>-20</v>
      </c>
      <c r="H13" s="32">
        <v>-50</v>
      </c>
    </row>
    <row r="14" spans="1:8" ht="18" customHeight="1" x14ac:dyDescent="0.25">
      <c r="A14" s="46"/>
      <c r="B14" s="32" t="s">
        <v>67</v>
      </c>
      <c r="C14" s="32">
        <v>100</v>
      </c>
      <c r="D14" s="32">
        <v>100</v>
      </c>
      <c r="E14" s="32">
        <v>50</v>
      </c>
      <c r="F14" s="32">
        <v>-10</v>
      </c>
      <c r="G14" s="32">
        <v>-50</v>
      </c>
      <c r="H14" s="32">
        <v>-70</v>
      </c>
    </row>
    <row r="15" spans="1:8" ht="18" customHeight="1" x14ac:dyDescent="0.25">
      <c r="A15" s="46"/>
      <c r="B15" s="32" t="s">
        <v>68</v>
      </c>
      <c r="C15" s="32">
        <v>0</v>
      </c>
      <c r="D15" s="32">
        <v>0</v>
      </c>
      <c r="E15" s="32">
        <v>0</v>
      </c>
      <c r="F15" s="32">
        <v>0</v>
      </c>
      <c r="G15" s="32">
        <v>0</v>
      </c>
      <c r="H15" s="32">
        <v>0</v>
      </c>
    </row>
    <row r="16" spans="1:8" ht="18" customHeight="1" x14ac:dyDescent="0.25">
      <c r="A16" s="46"/>
      <c r="B16" s="32" t="s">
        <v>69</v>
      </c>
      <c r="C16" s="32">
        <v>0</v>
      </c>
      <c r="D16" s="32">
        <v>0</v>
      </c>
      <c r="E16" s="32">
        <v>0</v>
      </c>
      <c r="F16" s="32">
        <v>0</v>
      </c>
      <c r="G16" s="32">
        <v>-20</v>
      </c>
      <c r="H16" s="32">
        <v>-50</v>
      </c>
    </row>
    <row r="17" spans="1:8" ht="18" customHeight="1" x14ac:dyDescent="0.25">
      <c r="A17" s="46"/>
      <c r="B17" s="32" t="s">
        <v>70</v>
      </c>
      <c r="C17" s="32">
        <v>0</v>
      </c>
      <c r="D17" s="32">
        <v>0</v>
      </c>
      <c r="E17" s="32">
        <v>-10</v>
      </c>
      <c r="F17" s="32">
        <v>-30</v>
      </c>
      <c r="G17" s="32">
        <v>-40</v>
      </c>
      <c r="H17" s="32">
        <v>-50</v>
      </c>
    </row>
    <row r="18" spans="1:8" ht="18" customHeight="1" x14ac:dyDescent="0.25">
      <c r="A18" s="46"/>
      <c r="B18" s="32" t="s">
        <v>101</v>
      </c>
      <c r="C18" s="32">
        <v>0</v>
      </c>
      <c r="D18" s="32">
        <v>-10</v>
      </c>
      <c r="E18" s="32">
        <v>-10</v>
      </c>
      <c r="F18" s="32">
        <v>-30</v>
      </c>
      <c r="G18" s="32">
        <v>-40</v>
      </c>
      <c r="H18" s="32">
        <v>-50</v>
      </c>
    </row>
    <row r="19" spans="1:8" ht="18" customHeight="1" x14ac:dyDescent="0.25">
      <c r="A19" s="46"/>
      <c r="B19" s="32" t="s">
        <v>71</v>
      </c>
      <c r="C19" s="32">
        <v>-50</v>
      </c>
      <c r="D19" s="32">
        <v>-60</v>
      </c>
      <c r="E19" s="32">
        <v>-70</v>
      </c>
      <c r="F19" s="32">
        <v>-80</v>
      </c>
      <c r="G19" s="32">
        <v>-90</v>
      </c>
      <c r="H19" s="32">
        <v>-100</v>
      </c>
    </row>
    <row r="20" spans="1:8" ht="18" customHeight="1" thickBot="1" x14ac:dyDescent="0.3">
      <c r="A20" s="47"/>
      <c r="B20" s="33" t="s">
        <v>72</v>
      </c>
      <c r="C20" s="33">
        <v>-100</v>
      </c>
      <c r="D20" s="33">
        <v>-100</v>
      </c>
      <c r="E20" s="33">
        <v>-100</v>
      </c>
      <c r="F20" s="33">
        <v>-100</v>
      </c>
      <c r="G20" s="33">
        <v>-100</v>
      </c>
      <c r="H20" s="33">
        <v>-100</v>
      </c>
    </row>
    <row r="21" spans="1:8" ht="18" customHeight="1" x14ac:dyDescent="0.25">
      <c r="A21" s="45" t="s">
        <v>109</v>
      </c>
      <c r="B21" s="31" t="s">
        <v>20</v>
      </c>
      <c r="C21" s="31">
        <v>0</v>
      </c>
      <c r="D21" s="31">
        <v>0</v>
      </c>
      <c r="E21" s="31">
        <v>-10</v>
      </c>
      <c r="F21" s="31">
        <v>-10</v>
      </c>
      <c r="G21" s="31">
        <v>-10</v>
      </c>
      <c r="H21" s="31">
        <v>-10</v>
      </c>
    </row>
    <row r="22" spans="1:8" ht="18" customHeight="1" x14ac:dyDescent="0.25">
      <c r="A22" s="46"/>
      <c r="B22" s="32" t="s">
        <v>106</v>
      </c>
      <c r="C22" s="34">
        <v>-10</v>
      </c>
      <c r="D22" s="34">
        <v>-10</v>
      </c>
      <c r="E22" s="34">
        <v>-20</v>
      </c>
      <c r="F22" s="34">
        <v>-20</v>
      </c>
      <c r="G22" s="34">
        <v>-40</v>
      </c>
      <c r="H22" s="34">
        <v>-40</v>
      </c>
    </row>
    <row r="23" spans="1:8" ht="18" customHeight="1" thickBot="1" x14ac:dyDescent="0.3">
      <c r="A23" s="47"/>
      <c r="B23" s="33" t="s">
        <v>19</v>
      </c>
      <c r="C23" s="35">
        <v>-30</v>
      </c>
      <c r="D23" s="35">
        <v>-40</v>
      </c>
      <c r="E23" s="35">
        <v>-50</v>
      </c>
      <c r="F23" s="35">
        <v>-60</v>
      </c>
      <c r="G23" s="35">
        <v>-80</v>
      </c>
      <c r="H23" s="35">
        <v>-100</v>
      </c>
    </row>
  </sheetData>
  <mergeCells count="5">
    <mergeCell ref="A5:A7"/>
    <mergeCell ref="A8:A20"/>
    <mergeCell ref="A21:A23"/>
    <mergeCell ref="C1:H1"/>
    <mergeCell ref="A1:B1"/>
  </mergeCells>
  <pageMargins left="0.7" right="0.7" top="0.75" bottom="0.75" header="0.3" footer="0.3"/>
  <pageSetup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SecondApproxRF</vt:lpstr>
      <vt:lpstr>Ecosystem_RFs</vt:lpstr>
      <vt:lpstr>Other_RFs</vt:lpstr>
      <vt:lpstr>RF Slide</vt:lpstr>
      <vt:lpstr>Ecosystem_RFs!Print_Area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Greg -FS</dc:creator>
  <cp:lastModifiedBy>Greg Dillon</cp:lastModifiedBy>
  <cp:lastPrinted>2016-06-15T15:33:01Z</cp:lastPrinted>
  <dcterms:created xsi:type="dcterms:W3CDTF">2011-08-17T17:12:13Z</dcterms:created>
  <dcterms:modified xsi:type="dcterms:W3CDTF">2019-04-15T05:08:52Z</dcterms:modified>
</cp:coreProperties>
</file>