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D:\fmi\projects\wfp\v2023\d_doc\final_summary_tables\"/>
    </mc:Choice>
  </mc:AlternateContent>
  <xr:revisionPtr revIDLastSave="0" documentId="13_ncr:1_{E8233160-2CC9-4CF0-911A-1A8293803AA1}" xr6:coauthVersionLast="47" xr6:coauthVersionMax="47" xr10:uidLastSave="{00000000-0000-0000-0000-000000000000}"/>
  <bookViews>
    <workbookView xWindow="2640" yWindow="390" windowWidth="25200" windowHeight="14355" xr2:uid="{00000000-000D-0000-FFFF-FFFF00000000}"/>
  </bookViews>
  <sheets>
    <sheet name="CONUS" sheetId="12" r:id="rId1"/>
    <sheet name="All 50 States" sheetId="14" r:id="rId2"/>
    <sheet name="Individual States" sheetId="10" r:id="rId3"/>
    <sheet name="field descriptions" sheetId="16" r:id="rId4"/>
    <sheet name="supporting_information" sheetId="1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71" i="10" l="1"/>
  <c r="E869" i="10" l="1"/>
  <c r="E868" i="10"/>
  <c r="E867" i="10"/>
  <c r="E866" i="10"/>
  <c r="E865" i="10"/>
  <c r="E864" i="10"/>
  <c r="E863" i="10"/>
  <c r="E862" i="10"/>
  <c r="E861" i="10"/>
  <c r="E860" i="10"/>
  <c r="E859" i="10"/>
  <c r="E858" i="10"/>
  <c r="E857" i="10"/>
  <c r="E856" i="10"/>
  <c r="E855" i="10"/>
  <c r="E854" i="10"/>
  <c r="E852" i="10"/>
  <c r="E851" i="10"/>
  <c r="E850" i="10"/>
  <c r="E849" i="10"/>
  <c r="E848" i="10"/>
  <c r="E847" i="10"/>
  <c r="E846" i="10"/>
  <c r="E845" i="10"/>
  <c r="E844" i="10"/>
  <c r="E843" i="10"/>
  <c r="E842" i="10"/>
  <c r="E841" i="10"/>
  <c r="E840" i="10"/>
  <c r="E839" i="10"/>
  <c r="E838" i="10"/>
  <c r="E837" i="10"/>
  <c r="E835" i="10"/>
  <c r="E834" i="10"/>
  <c r="E833" i="10"/>
  <c r="E832" i="10"/>
  <c r="E831" i="10"/>
  <c r="E830" i="10"/>
  <c r="E829" i="10"/>
  <c r="E828" i="10"/>
  <c r="E827" i="10"/>
  <c r="E826" i="10"/>
  <c r="E825" i="10"/>
  <c r="E824" i="10"/>
  <c r="E823" i="10"/>
  <c r="E822" i="10"/>
  <c r="E821" i="10"/>
  <c r="E820" i="10"/>
  <c r="E818" i="10"/>
  <c r="E817" i="10"/>
  <c r="E816" i="10"/>
  <c r="E815" i="10"/>
  <c r="E814" i="10"/>
  <c r="E813" i="10"/>
  <c r="E812" i="10"/>
  <c r="E811" i="10"/>
  <c r="E810" i="10"/>
  <c r="E809" i="10"/>
  <c r="E808" i="10"/>
  <c r="E807" i="10"/>
  <c r="E806" i="10"/>
  <c r="E805" i="10"/>
  <c r="E804" i="10"/>
  <c r="E803" i="10"/>
  <c r="E801" i="10"/>
  <c r="E800" i="10"/>
  <c r="E799" i="10"/>
  <c r="E798" i="10"/>
  <c r="E797" i="10"/>
  <c r="E796" i="10"/>
  <c r="E795" i="10"/>
  <c r="E794" i="10"/>
  <c r="E793" i="10"/>
  <c r="E792" i="10"/>
  <c r="E791" i="10"/>
  <c r="E790" i="10"/>
  <c r="E789" i="10"/>
  <c r="E788" i="10"/>
  <c r="E787" i="10"/>
  <c r="E786" i="10"/>
  <c r="E784" i="10"/>
  <c r="E783" i="10"/>
  <c r="E782" i="10"/>
  <c r="E781" i="10"/>
  <c r="E780" i="10"/>
  <c r="E779" i="10"/>
  <c r="E778" i="10"/>
  <c r="E777" i="10"/>
  <c r="E776" i="10"/>
  <c r="E775" i="10"/>
  <c r="E774" i="10"/>
  <c r="E773" i="10"/>
  <c r="E772" i="10"/>
  <c r="E771" i="10"/>
  <c r="E770" i="10"/>
  <c r="E769" i="10"/>
  <c r="E767" i="10"/>
  <c r="E766" i="10"/>
  <c r="E765" i="10"/>
  <c r="E764" i="10"/>
  <c r="E763" i="10"/>
  <c r="E762" i="10"/>
  <c r="E761" i="10"/>
  <c r="E760" i="10"/>
  <c r="E759" i="10"/>
  <c r="E758" i="10"/>
  <c r="E757" i="10"/>
  <c r="E756" i="10"/>
  <c r="E755" i="10"/>
  <c r="E754" i="10"/>
  <c r="E753" i="10"/>
  <c r="E752" i="10"/>
  <c r="E750" i="10"/>
  <c r="E749" i="10"/>
  <c r="E748" i="10"/>
  <c r="E747" i="10"/>
  <c r="E746" i="10"/>
  <c r="E745" i="10"/>
  <c r="E744" i="10"/>
  <c r="E743" i="10"/>
  <c r="E742" i="10"/>
  <c r="E741" i="10"/>
  <c r="E740" i="10"/>
  <c r="E739" i="10"/>
  <c r="E738" i="10"/>
  <c r="E737" i="10"/>
  <c r="E736" i="10"/>
  <c r="E735" i="10"/>
  <c r="E733" i="10"/>
  <c r="E732" i="10"/>
  <c r="E731" i="10"/>
  <c r="E730" i="10"/>
  <c r="E729" i="10"/>
  <c r="E728" i="10"/>
  <c r="E727" i="10"/>
  <c r="E726" i="10"/>
  <c r="E725" i="10"/>
  <c r="E724" i="10"/>
  <c r="E723" i="10"/>
  <c r="E722" i="10"/>
  <c r="E721" i="10"/>
  <c r="E720" i="10"/>
  <c r="E719" i="10"/>
  <c r="E718" i="10"/>
  <c r="E716" i="10"/>
  <c r="E715" i="10"/>
  <c r="E714" i="10"/>
  <c r="E713" i="10"/>
  <c r="E712" i="10"/>
  <c r="E711" i="10"/>
  <c r="E710" i="10"/>
  <c r="E709" i="10"/>
  <c r="E708" i="10"/>
  <c r="E707" i="10"/>
  <c r="E706" i="10"/>
  <c r="E705" i="10"/>
  <c r="E704" i="10"/>
  <c r="E703" i="10"/>
  <c r="E702" i="10"/>
  <c r="E701" i="10"/>
  <c r="E699" i="10"/>
  <c r="E698" i="10"/>
  <c r="E697" i="10"/>
  <c r="E696" i="10"/>
  <c r="E695" i="10"/>
  <c r="E694" i="10"/>
  <c r="E693" i="10"/>
  <c r="E692" i="10"/>
  <c r="E691" i="10"/>
  <c r="E690" i="10"/>
  <c r="E689" i="10"/>
  <c r="E688" i="10"/>
  <c r="E687" i="10"/>
  <c r="E686" i="10"/>
  <c r="E685" i="10"/>
  <c r="E684" i="10"/>
  <c r="E682" i="10"/>
  <c r="E681" i="10"/>
  <c r="E680" i="10"/>
  <c r="E679" i="10"/>
  <c r="E678" i="10"/>
  <c r="E677" i="10"/>
  <c r="E676" i="10"/>
  <c r="E675" i="10"/>
  <c r="E674" i="10"/>
  <c r="E673" i="10"/>
  <c r="E672" i="10"/>
  <c r="E671" i="10"/>
  <c r="E670" i="10"/>
  <c r="E669" i="10"/>
  <c r="E668" i="10"/>
  <c r="E667" i="10"/>
  <c r="E665" i="10"/>
  <c r="E664" i="10"/>
  <c r="E663" i="10"/>
  <c r="E662" i="10"/>
  <c r="E661" i="10"/>
  <c r="E660" i="10"/>
  <c r="E659" i="10"/>
  <c r="E658" i="10"/>
  <c r="E657" i="10"/>
  <c r="E656" i="10"/>
  <c r="E655" i="10"/>
  <c r="E654" i="10"/>
  <c r="E653" i="10"/>
  <c r="E652" i="10"/>
  <c r="E651" i="10"/>
  <c r="E650" i="10"/>
  <c r="E648" i="10"/>
  <c r="E647" i="10"/>
  <c r="E646" i="10"/>
  <c r="E645" i="10"/>
  <c r="E644" i="10"/>
  <c r="E643" i="10"/>
  <c r="E642" i="10"/>
  <c r="E641" i="10"/>
  <c r="E640" i="10"/>
  <c r="E639" i="10"/>
  <c r="E638" i="10"/>
  <c r="E637" i="10"/>
  <c r="E636" i="10"/>
  <c r="E635" i="10"/>
  <c r="E634" i="10"/>
  <c r="E633" i="10"/>
  <c r="E631" i="10"/>
  <c r="E630" i="10"/>
  <c r="E629" i="10"/>
  <c r="E628" i="10"/>
  <c r="E627" i="10"/>
  <c r="E626" i="10"/>
  <c r="E625" i="10"/>
  <c r="E624" i="10"/>
  <c r="E623" i="10"/>
  <c r="E622" i="10"/>
  <c r="E621" i="10"/>
  <c r="E620" i="10"/>
  <c r="E619" i="10"/>
  <c r="E618" i="10"/>
  <c r="E617" i="10"/>
  <c r="E616" i="10"/>
  <c r="E614" i="10"/>
  <c r="E613" i="10"/>
  <c r="E612" i="10"/>
  <c r="E611" i="10"/>
  <c r="E610" i="10"/>
  <c r="E609" i="10"/>
  <c r="E608" i="10"/>
  <c r="E607" i="10"/>
  <c r="E606" i="10"/>
  <c r="E605" i="10"/>
  <c r="E604" i="10"/>
  <c r="E603" i="10"/>
  <c r="E602" i="10"/>
  <c r="E601" i="10"/>
  <c r="E600" i="10"/>
  <c r="E599" i="10"/>
  <c r="E597" i="10"/>
  <c r="E596" i="10"/>
  <c r="E595" i="10"/>
  <c r="E594" i="10"/>
  <c r="E593" i="10"/>
  <c r="E592" i="10"/>
  <c r="E591" i="10"/>
  <c r="E590" i="10"/>
  <c r="E589" i="10"/>
  <c r="E588" i="10"/>
  <c r="E587" i="10"/>
  <c r="E586" i="10"/>
  <c r="E585" i="10"/>
  <c r="E584" i="10"/>
  <c r="E583" i="10"/>
  <c r="E582" i="10"/>
  <c r="E580" i="10"/>
  <c r="E579" i="10"/>
  <c r="E578" i="10"/>
  <c r="E577" i="10"/>
  <c r="E576" i="10"/>
  <c r="E575" i="10"/>
  <c r="E574" i="10"/>
  <c r="E573" i="10"/>
  <c r="E572" i="10"/>
  <c r="E571" i="10"/>
  <c r="E570" i="10"/>
  <c r="E569" i="10"/>
  <c r="E568" i="10"/>
  <c r="E567" i="10"/>
  <c r="E566" i="10"/>
  <c r="E565" i="10"/>
  <c r="E563" i="10"/>
  <c r="E562" i="10"/>
  <c r="E561" i="10"/>
  <c r="E560" i="10"/>
  <c r="E559" i="10"/>
  <c r="E558" i="10"/>
  <c r="E557" i="10"/>
  <c r="E556" i="10"/>
  <c r="E555" i="10"/>
  <c r="E554" i="10"/>
  <c r="E553" i="10"/>
  <c r="E552" i="10"/>
  <c r="E551" i="10"/>
  <c r="E550" i="10"/>
  <c r="E549" i="10"/>
  <c r="E548" i="10"/>
  <c r="E546" i="10"/>
  <c r="E545" i="10"/>
  <c r="E544" i="10"/>
  <c r="E543" i="10"/>
  <c r="E542" i="10"/>
  <c r="E541" i="10"/>
  <c r="E540" i="10"/>
  <c r="E539" i="10"/>
  <c r="E538" i="10"/>
  <c r="E537" i="10"/>
  <c r="E536" i="10"/>
  <c r="E535" i="10"/>
  <c r="E534" i="10"/>
  <c r="E533" i="10"/>
  <c r="E532" i="10"/>
  <c r="E531" i="10"/>
  <c r="E529" i="10"/>
  <c r="E528" i="10"/>
  <c r="E527" i="10"/>
  <c r="E526" i="10"/>
  <c r="E525" i="10"/>
  <c r="E524" i="10"/>
  <c r="E523" i="10"/>
  <c r="E522" i="10"/>
  <c r="E521" i="10"/>
  <c r="E520" i="10"/>
  <c r="E519" i="10"/>
  <c r="E518" i="10"/>
  <c r="E517" i="10"/>
  <c r="E516" i="10"/>
  <c r="E515" i="10"/>
  <c r="E514" i="10"/>
  <c r="E512" i="10"/>
  <c r="E511" i="10"/>
  <c r="E510" i="10"/>
  <c r="E509" i="10"/>
  <c r="E508" i="10"/>
  <c r="E507" i="10"/>
  <c r="E506" i="10"/>
  <c r="E505" i="10"/>
  <c r="E504" i="10"/>
  <c r="E503" i="10"/>
  <c r="E502" i="10"/>
  <c r="E501" i="10"/>
  <c r="E500" i="10"/>
  <c r="E499" i="10"/>
  <c r="E498" i="10"/>
  <c r="E497" i="10"/>
  <c r="E495" i="10"/>
  <c r="E494" i="10"/>
  <c r="E493" i="10"/>
  <c r="E492" i="10"/>
  <c r="E491" i="10"/>
  <c r="E490" i="10"/>
  <c r="E489" i="10"/>
  <c r="E488" i="10"/>
  <c r="E487" i="10"/>
  <c r="E486" i="10"/>
  <c r="E485" i="10"/>
  <c r="E484" i="10"/>
  <c r="E483" i="10"/>
  <c r="E482" i="10"/>
  <c r="E481" i="10"/>
  <c r="E480" i="10"/>
  <c r="E478" i="10"/>
  <c r="E477" i="10"/>
  <c r="E476" i="10"/>
  <c r="E475" i="10"/>
  <c r="E474" i="10"/>
  <c r="E473" i="10"/>
  <c r="E472" i="10"/>
  <c r="E471" i="10"/>
  <c r="E470" i="10"/>
  <c r="E469" i="10"/>
  <c r="E468" i="10"/>
  <c r="E467" i="10"/>
  <c r="E466" i="10"/>
  <c r="E465" i="10"/>
  <c r="E464" i="10"/>
  <c r="E463" i="10"/>
  <c r="E461" i="10"/>
  <c r="E460" i="10"/>
  <c r="E459" i="10"/>
  <c r="E458" i="10"/>
  <c r="E457" i="10"/>
  <c r="E456" i="10"/>
  <c r="E455" i="10"/>
  <c r="E454" i="10"/>
  <c r="E453" i="10"/>
  <c r="E452" i="10"/>
  <c r="E451" i="10"/>
  <c r="E450" i="10"/>
  <c r="E449" i="10"/>
  <c r="E448" i="10"/>
  <c r="E447" i="10"/>
  <c r="E446" i="10"/>
  <c r="E444" i="10"/>
  <c r="E443" i="10"/>
  <c r="E442" i="10"/>
  <c r="E441" i="10"/>
  <c r="E440" i="10"/>
  <c r="E439" i="10"/>
  <c r="E438" i="10"/>
  <c r="E437" i="10"/>
  <c r="E436" i="10"/>
  <c r="E435" i="10"/>
  <c r="E434" i="10"/>
  <c r="E433" i="10"/>
  <c r="E432" i="10"/>
  <c r="E431" i="10"/>
  <c r="E430" i="10"/>
  <c r="E429" i="10"/>
  <c r="E427" i="10"/>
  <c r="E426" i="10"/>
  <c r="E425" i="10"/>
  <c r="E424" i="10"/>
  <c r="E423" i="10"/>
  <c r="E422" i="10"/>
  <c r="E421" i="10"/>
  <c r="E420" i="10"/>
  <c r="E419" i="10"/>
  <c r="E418" i="10"/>
  <c r="E417" i="10"/>
  <c r="E416" i="10"/>
  <c r="E415" i="10"/>
  <c r="E414" i="10"/>
  <c r="E413" i="10"/>
  <c r="E412" i="10"/>
  <c r="E410" i="10"/>
  <c r="E409" i="10"/>
  <c r="E408" i="10"/>
  <c r="E407" i="10"/>
  <c r="E406" i="10"/>
  <c r="E405" i="10"/>
  <c r="E404" i="10"/>
  <c r="E403" i="10"/>
  <c r="E402" i="10"/>
  <c r="E401" i="10"/>
  <c r="E400" i="10"/>
  <c r="E399" i="10"/>
  <c r="E398" i="10"/>
  <c r="E397" i="10"/>
  <c r="E396" i="10"/>
  <c r="E395" i="10"/>
  <c r="E393" i="10"/>
  <c r="E392" i="10"/>
  <c r="E391" i="10"/>
  <c r="E390" i="10"/>
  <c r="E389" i="10"/>
  <c r="E388" i="10"/>
  <c r="E387" i="10"/>
  <c r="E386" i="10"/>
  <c r="E385" i="10"/>
  <c r="E384" i="10"/>
  <c r="E383" i="10"/>
  <c r="E382" i="10"/>
  <c r="E381" i="10"/>
  <c r="E380" i="10"/>
  <c r="E379" i="10"/>
  <c r="E378" i="10"/>
  <c r="E376" i="10"/>
  <c r="E375" i="10"/>
  <c r="E374" i="10"/>
  <c r="E373" i="10"/>
  <c r="E372" i="10"/>
  <c r="E371" i="10"/>
  <c r="E370" i="10"/>
  <c r="E369" i="10"/>
  <c r="E368" i="10"/>
  <c r="E367" i="10"/>
  <c r="E366" i="10"/>
  <c r="E365" i="10"/>
  <c r="E364" i="10"/>
  <c r="E363" i="10"/>
  <c r="E362" i="10"/>
  <c r="E361" i="10"/>
  <c r="E359" i="10"/>
  <c r="E358" i="10"/>
  <c r="E357" i="10"/>
  <c r="E356" i="10"/>
  <c r="E355" i="10"/>
  <c r="E354" i="10"/>
  <c r="E353" i="10"/>
  <c r="E352" i="10"/>
  <c r="E351" i="10"/>
  <c r="E350" i="10"/>
  <c r="E349" i="10"/>
  <c r="E348" i="10"/>
  <c r="E347" i="10"/>
  <c r="E346" i="10"/>
  <c r="E345" i="10"/>
  <c r="E344" i="10"/>
  <c r="E342" i="10"/>
  <c r="E341" i="10"/>
  <c r="E340" i="10"/>
  <c r="E339" i="10"/>
  <c r="E338" i="10"/>
  <c r="E337" i="10"/>
  <c r="E336" i="10"/>
  <c r="E335" i="10"/>
  <c r="E334" i="10"/>
  <c r="E333" i="10"/>
  <c r="E332" i="10"/>
  <c r="E331" i="10"/>
  <c r="E330" i="10"/>
  <c r="E329" i="10"/>
  <c r="E328" i="10"/>
  <c r="E327" i="10"/>
  <c r="E325" i="10"/>
  <c r="E324" i="10"/>
  <c r="E323" i="10"/>
  <c r="E322" i="10"/>
  <c r="E321" i="10"/>
  <c r="E320" i="10"/>
  <c r="E319" i="10"/>
  <c r="E318" i="10"/>
  <c r="E317" i="10"/>
  <c r="E316" i="10"/>
  <c r="E315" i="10"/>
  <c r="E314" i="10"/>
  <c r="E313" i="10"/>
  <c r="E312" i="10"/>
  <c r="E311" i="10"/>
  <c r="E310" i="10"/>
  <c r="E308" i="10"/>
  <c r="E307" i="10"/>
  <c r="E306" i="10"/>
  <c r="E305" i="10"/>
  <c r="E304" i="10"/>
  <c r="E303" i="10"/>
  <c r="E302" i="10"/>
  <c r="E301" i="10"/>
  <c r="E300" i="10"/>
  <c r="E299" i="10"/>
  <c r="E298" i="10"/>
  <c r="E297" i="10"/>
  <c r="E296" i="10"/>
  <c r="E295" i="10"/>
  <c r="E294" i="10"/>
  <c r="E293" i="10"/>
  <c r="E291" i="10"/>
  <c r="E290" i="10"/>
  <c r="E289" i="10"/>
  <c r="E288" i="10"/>
  <c r="E287" i="10"/>
  <c r="E286" i="10"/>
  <c r="E285" i="10"/>
  <c r="E284" i="10"/>
  <c r="E283" i="10"/>
  <c r="E282" i="10"/>
  <c r="E281" i="10"/>
  <c r="E280" i="10"/>
  <c r="E279" i="10"/>
  <c r="E278" i="10"/>
  <c r="E277" i="10"/>
  <c r="E276" i="10"/>
  <c r="E274" i="10"/>
  <c r="E273" i="10"/>
  <c r="E272" i="10"/>
  <c r="E271" i="10"/>
  <c r="E270" i="10"/>
  <c r="E269" i="10"/>
  <c r="E268" i="10"/>
  <c r="E267" i="10"/>
  <c r="E266" i="10"/>
  <c r="E265" i="10"/>
  <c r="E264" i="10"/>
  <c r="E263" i="10"/>
  <c r="E262" i="10"/>
  <c r="E261" i="10"/>
  <c r="E260" i="10"/>
  <c r="E259" i="10"/>
  <c r="E257" i="10"/>
  <c r="E256" i="10"/>
  <c r="E255" i="10"/>
  <c r="E254" i="10"/>
  <c r="E253" i="10"/>
  <c r="E252" i="10"/>
  <c r="E251" i="10"/>
  <c r="E250" i="10"/>
  <c r="E249" i="10"/>
  <c r="E248" i="10"/>
  <c r="E247" i="10"/>
  <c r="E246" i="10"/>
  <c r="E245" i="10"/>
  <c r="E244" i="10"/>
  <c r="E243" i="10"/>
  <c r="E242" i="10"/>
  <c r="E240" i="10"/>
  <c r="E239" i="10"/>
  <c r="E238" i="10"/>
  <c r="E237" i="10"/>
  <c r="E236" i="10"/>
  <c r="E235" i="10"/>
  <c r="E234" i="10"/>
  <c r="E233" i="10"/>
  <c r="E232" i="10"/>
  <c r="E231" i="10"/>
  <c r="E230" i="10"/>
  <c r="E229" i="10"/>
  <c r="E228" i="10"/>
  <c r="E227" i="10"/>
  <c r="E226" i="10"/>
  <c r="E225" i="10"/>
  <c r="E223" i="10"/>
  <c r="E222" i="10"/>
  <c r="E221" i="10"/>
  <c r="E220" i="10"/>
  <c r="E219" i="10"/>
  <c r="E218" i="10"/>
  <c r="E217" i="10"/>
  <c r="E216" i="10"/>
  <c r="E215" i="10"/>
  <c r="E214" i="10"/>
  <c r="E213" i="10"/>
  <c r="E212" i="10"/>
  <c r="E211" i="10"/>
  <c r="E210" i="10"/>
  <c r="E209" i="10"/>
  <c r="E208" i="10"/>
  <c r="E189" i="10"/>
  <c r="E188" i="10"/>
  <c r="E187" i="10"/>
  <c r="E186" i="10"/>
  <c r="E185" i="10"/>
  <c r="E184" i="10"/>
  <c r="E183" i="10"/>
  <c r="E182" i="10"/>
  <c r="E181" i="10"/>
  <c r="E180" i="10"/>
  <c r="E179" i="10"/>
  <c r="E178" i="10"/>
  <c r="E177" i="10"/>
  <c r="E176" i="10"/>
  <c r="E175" i="10"/>
  <c r="E174" i="10"/>
  <c r="E172" i="10"/>
  <c r="E171" i="10"/>
  <c r="E170" i="10"/>
  <c r="E169" i="10"/>
  <c r="E168" i="10"/>
  <c r="E167" i="10"/>
  <c r="E166" i="10"/>
  <c r="E165" i="10"/>
  <c r="E164" i="10"/>
  <c r="E163" i="10"/>
  <c r="E162" i="10"/>
  <c r="E161" i="10"/>
  <c r="E160" i="10"/>
  <c r="E159" i="10"/>
  <c r="E158" i="10"/>
  <c r="E157" i="10"/>
  <c r="E155" i="10"/>
  <c r="E154" i="10"/>
  <c r="E153" i="10"/>
  <c r="E152" i="10"/>
  <c r="E151" i="10"/>
  <c r="E150" i="10"/>
  <c r="E149" i="10"/>
  <c r="E148" i="10"/>
  <c r="E147" i="10"/>
  <c r="E146" i="10"/>
  <c r="E145" i="10"/>
  <c r="E144" i="10"/>
  <c r="E143" i="10"/>
  <c r="E142" i="10"/>
  <c r="E141" i="10"/>
  <c r="E140" i="10"/>
  <c r="E138" i="10"/>
  <c r="E137" i="10"/>
  <c r="E136" i="10"/>
  <c r="E135" i="10"/>
  <c r="E134" i="10"/>
  <c r="E133" i="10"/>
  <c r="E132" i="10"/>
  <c r="E131" i="10"/>
  <c r="E130" i="10"/>
  <c r="E129" i="10"/>
  <c r="E128" i="10"/>
  <c r="E127" i="10"/>
  <c r="E126" i="10"/>
  <c r="E125" i="10"/>
  <c r="E124" i="10"/>
  <c r="E123" i="10"/>
  <c r="E121" i="10"/>
  <c r="E120" i="10"/>
  <c r="E119" i="10"/>
  <c r="E118" i="10"/>
  <c r="E117" i="10"/>
  <c r="E116" i="10"/>
  <c r="E115" i="10"/>
  <c r="E114" i="10"/>
  <c r="E113" i="10"/>
  <c r="E112" i="10"/>
  <c r="E111" i="10"/>
  <c r="E110" i="10"/>
  <c r="E109" i="10"/>
  <c r="E108" i="10"/>
  <c r="E107" i="10"/>
  <c r="E106" i="10"/>
  <c r="E104" i="10"/>
  <c r="E103" i="10"/>
  <c r="E102" i="10"/>
  <c r="E101" i="10"/>
  <c r="E100" i="10"/>
  <c r="E99" i="10"/>
  <c r="E98" i="10"/>
  <c r="E97" i="10"/>
  <c r="E96" i="10"/>
  <c r="E95" i="10"/>
  <c r="E94" i="10"/>
  <c r="E93" i="10"/>
  <c r="E92" i="10"/>
  <c r="E91" i="10"/>
  <c r="E90" i="10"/>
  <c r="E89" i="10"/>
  <c r="E87" i="10"/>
  <c r="E86" i="10"/>
  <c r="E85" i="10"/>
  <c r="E84" i="10"/>
  <c r="E83" i="10"/>
  <c r="E82" i="10"/>
  <c r="E81" i="10"/>
  <c r="E80" i="10"/>
  <c r="E79" i="10"/>
  <c r="E78" i="10"/>
  <c r="E77" i="10"/>
  <c r="E76" i="10"/>
  <c r="E75" i="10"/>
  <c r="E74" i="10"/>
  <c r="E73" i="10"/>
  <c r="E72" i="10"/>
  <c r="E70" i="10"/>
  <c r="E69" i="10"/>
  <c r="E68" i="10"/>
  <c r="E67" i="10"/>
  <c r="E66" i="10"/>
  <c r="E65" i="10"/>
  <c r="E64" i="10"/>
  <c r="E63" i="10"/>
  <c r="E62" i="10"/>
  <c r="E61" i="10"/>
  <c r="E60" i="10"/>
  <c r="E59" i="10"/>
  <c r="E58" i="10"/>
  <c r="E57" i="10"/>
  <c r="E56" i="10"/>
  <c r="E55" i="10"/>
  <c r="E53" i="10"/>
  <c r="E52" i="10"/>
  <c r="E51" i="10"/>
  <c r="E50" i="10"/>
  <c r="E49" i="10"/>
  <c r="E48" i="10"/>
  <c r="E47" i="10"/>
  <c r="E46" i="10"/>
  <c r="E45" i="10"/>
  <c r="E44" i="10"/>
  <c r="E43" i="10"/>
  <c r="E42" i="10"/>
  <c r="E41" i="10"/>
  <c r="E40" i="10"/>
  <c r="E39" i="10"/>
  <c r="E38" i="10"/>
  <c r="E19" i="10"/>
  <c r="E18" i="10"/>
  <c r="E17" i="10"/>
  <c r="E16" i="10"/>
  <c r="E15" i="10"/>
  <c r="E14" i="10"/>
  <c r="E13" i="10"/>
  <c r="E12" i="10"/>
  <c r="E11" i="10"/>
  <c r="E10" i="10"/>
  <c r="E9" i="10"/>
  <c r="E8" i="10"/>
  <c r="E7" i="10"/>
  <c r="E6" i="10"/>
  <c r="E5" i="10"/>
  <c r="E4" i="10"/>
</calcChain>
</file>

<file path=xl/sharedStrings.xml><?xml version="1.0" encoding="utf-8"?>
<sst xmlns="http://schemas.openxmlformats.org/spreadsheetml/2006/main" count="1008" uniqueCount="165">
  <si>
    <t>Washington</t>
  </si>
  <si>
    <t>Private</t>
  </si>
  <si>
    <t>State</t>
  </si>
  <si>
    <t>County</t>
  </si>
  <si>
    <t>City</t>
  </si>
  <si>
    <t>Tribal</t>
  </si>
  <si>
    <t>Oregon</t>
  </si>
  <si>
    <t>Idaho</t>
  </si>
  <si>
    <t>Montana</t>
  </si>
  <si>
    <t>North Dakota</t>
  </si>
  <si>
    <t>South Dakota</t>
  </si>
  <si>
    <t>Minnesota</t>
  </si>
  <si>
    <t>Wisconsin</t>
  </si>
  <si>
    <t>Michigan</t>
  </si>
  <si>
    <t>Vermont</t>
  </si>
  <si>
    <t>New York</t>
  </si>
  <si>
    <t>Maine</t>
  </si>
  <si>
    <t>New Hampshire</t>
  </si>
  <si>
    <t>California</t>
  </si>
  <si>
    <t>Nevada</t>
  </si>
  <si>
    <t>Wyoming</t>
  </si>
  <si>
    <t>Utah</t>
  </si>
  <si>
    <t>Colorado</t>
  </si>
  <si>
    <t>Nebraska</t>
  </si>
  <si>
    <t>Kansas</t>
  </si>
  <si>
    <t>Iowa</t>
  </si>
  <si>
    <t>Illinois</t>
  </si>
  <si>
    <t>Missouri</t>
  </si>
  <si>
    <t>Ohio</t>
  </si>
  <si>
    <t>Indiana</t>
  </si>
  <si>
    <t>Pennsylvania</t>
  </si>
  <si>
    <t>New Jersey</t>
  </si>
  <si>
    <t>West Virginia</t>
  </si>
  <si>
    <t>Delaware</t>
  </si>
  <si>
    <t>Maryland</t>
  </si>
  <si>
    <t>Virginia</t>
  </si>
  <si>
    <t>District of Columbia</t>
  </si>
  <si>
    <t>Massachusetts</t>
  </si>
  <si>
    <t>Rhode Island</t>
  </si>
  <si>
    <t>Connecticut</t>
  </si>
  <si>
    <t>Arizona</t>
  </si>
  <si>
    <t>New Mexico</t>
  </si>
  <si>
    <t>Oklahoma</t>
  </si>
  <si>
    <t>Texas</t>
  </si>
  <si>
    <t>Arkansas</t>
  </si>
  <si>
    <t>Kentucky</t>
  </si>
  <si>
    <t>Tennessee</t>
  </si>
  <si>
    <t>North Carolina</t>
  </si>
  <si>
    <t>Georgia</t>
  </si>
  <si>
    <t>Alabama</t>
  </si>
  <si>
    <t>Mississippi</t>
  </si>
  <si>
    <t>South Carolina</t>
  </si>
  <si>
    <t>Louisiana</t>
  </si>
  <si>
    <t>Florida</t>
  </si>
  <si>
    <t>Alaska</t>
  </si>
  <si>
    <t>Hawaii</t>
  </si>
  <si>
    <t>Grand Total</t>
  </si>
  <si>
    <t>Bureau of Indian Affairs</t>
  </si>
  <si>
    <t>Bureau of Land Management</t>
  </si>
  <si>
    <t>Other Local Govt</t>
  </si>
  <si>
    <t>US Forest Service</t>
  </si>
  <si>
    <t>National Park Service</t>
  </si>
  <si>
    <t>Department of Defense</t>
  </si>
  <si>
    <t>US Fish &amp; Wildlife Service</t>
  </si>
  <si>
    <t>Bureau of Reclamation</t>
  </si>
  <si>
    <t>Other Federal Lands</t>
  </si>
  <si>
    <t>Department of Energy</t>
  </si>
  <si>
    <t>Alabama Total</t>
  </si>
  <si>
    <t>Arizona Total</t>
  </si>
  <si>
    <t>Arkansas Total</t>
  </si>
  <si>
    <t>California Total</t>
  </si>
  <si>
    <t>Colorado Total</t>
  </si>
  <si>
    <t>Connecticut Total</t>
  </si>
  <si>
    <t>Delaware Total</t>
  </si>
  <si>
    <t>District of Columbia Total</t>
  </si>
  <si>
    <t>Florida Total</t>
  </si>
  <si>
    <t>Georgia Total</t>
  </si>
  <si>
    <t>Idaho Total</t>
  </si>
  <si>
    <t>Illinois Total</t>
  </si>
  <si>
    <t>Indiana Total</t>
  </si>
  <si>
    <t>Iowa Total</t>
  </si>
  <si>
    <t>Kansas Total</t>
  </si>
  <si>
    <t>Kentucky Total</t>
  </si>
  <si>
    <t>Louisiana Total</t>
  </si>
  <si>
    <t>Maine Total</t>
  </si>
  <si>
    <t>Maryland Total</t>
  </si>
  <si>
    <t>Massachusetts Total</t>
  </si>
  <si>
    <t>Michigan Total</t>
  </si>
  <si>
    <t>Minnesota Total</t>
  </si>
  <si>
    <t>Mississippi Total</t>
  </si>
  <si>
    <t>Missouri Total</t>
  </si>
  <si>
    <t>Montana Total</t>
  </si>
  <si>
    <t>Nebraska Total</t>
  </si>
  <si>
    <t>Nevada Total</t>
  </si>
  <si>
    <t>New Hampshire Total</t>
  </si>
  <si>
    <t>New Jersey Total</t>
  </si>
  <si>
    <t>New Mexico Total</t>
  </si>
  <si>
    <t>New York Total</t>
  </si>
  <si>
    <t>North Carolina Total</t>
  </si>
  <si>
    <t>North Dakota Total</t>
  </si>
  <si>
    <t>Ohio Total</t>
  </si>
  <si>
    <t>Oklahoma Total</t>
  </si>
  <si>
    <t>Oregon Total</t>
  </si>
  <si>
    <t>Pennsylvania Total</t>
  </si>
  <si>
    <t>Rhode Island Total</t>
  </si>
  <si>
    <t>South Carolina Total</t>
  </si>
  <si>
    <t>South Dakota Total</t>
  </si>
  <si>
    <t>Tennessee Total</t>
  </si>
  <si>
    <t>Texas Total</t>
  </si>
  <si>
    <t>Utah Total</t>
  </si>
  <si>
    <t>Vermont Total</t>
  </si>
  <si>
    <t>Virginia Total</t>
  </si>
  <si>
    <t>Washington Total</t>
  </si>
  <si>
    <t>West Virginia Total</t>
  </si>
  <si>
    <t>Wisconsin Total</t>
  </si>
  <si>
    <t>Wyoming Total</t>
  </si>
  <si>
    <t>Management Jurisdiction</t>
  </si>
  <si>
    <t>Percent</t>
  </si>
  <si>
    <t>Wildfire Hazard Potential 2023 Class Summary</t>
  </si>
  <si>
    <t>Total Acres</t>
  </si>
  <si>
    <t>Alaska Total</t>
  </si>
  <si>
    <t>Hawaii Total</t>
  </si>
  <si>
    <t>Citation for this data summary:</t>
  </si>
  <si>
    <t>Dillon, Gregory K. 2023. Wildfire Hazard Potential for the United States, version 2023 (270m). 4th Edition. Fort Collins, CO: Forest Service Research Data Archive. https://doi.org/10.2737/RDS-2015-0047-4.</t>
  </si>
  <si>
    <t>Note about WHP Class acreage values:</t>
  </si>
  <si>
    <t>Source for management jurisdiction polygons:</t>
  </si>
  <si>
    <t>WHP acreage values are derived from the 270m raster data. Each pixel is approximately 18 acres. Therefore, calculated summary acreage values are approximate for any particular geographic area. Acreage values in the CONUS and All 50 States tables are rounded to the nearest 1,000 acres.</t>
  </si>
  <si>
    <t>DESCRIPTION</t>
  </si>
  <si>
    <t>Acres mapped as very high WHP (&gt; 95th percentile), calculated from 270-m raster pixels</t>
  </si>
  <si>
    <t>Acres mapped as high WHP (84th - 95th percentile), calculated from 270-m raster pixels</t>
  </si>
  <si>
    <t>Acres mapped as moderate WHP (67th - 84th percentile), calculated from 270-m raster pixels</t>
  </si>
  <si>
    <t>Acres mapped as low WHP (44th - 67th percentile), calculated from 270-m raster pixels</t>
  </si>
  <si>
    <t>Acres mapped as very low WHP (&lt; 44th percentile), calculated from 270-m raster pixels</t>
  </si>
  <si>
    <t>Acres mapped as nonburnable fuels, calculated from 270-m raster pixels</t>
  </si>
  <si>
    <t>Acres mapped as water, calculated from 270-m raster pixels</t>
  </si>
  <si>
    <t>Total acreage of the geographic unit, calculated from 270-m raster pixels</t>
  </si>
  <si>
    <t>Percent of area in the geographic unit mapped as very high WHP</t>
  </si>
  <si>
    <t>Percent of area in the geographic unit mapped as high WHP</t>
  </si>
  <si>
    <t>Percent of area in the geographic unit mapped as moderate WHP</t>
  </si>
  <si>
    <t>Percent of area in the geographic unit mapped as low WHP</t>
  </si>
  <si>
    <t>Percent of area in the geographic unit mapped as very low WHP</t>
  </si>
  <si>
    <t>Percent of area in the geographic unit mapped as nonburnable fuels</t>
  </si>
  <si>
    <t>Percent of area in the geographic unit mapped as water</t>
  </si>
  <si>
    <t>Acres mapped as high or very high WHP (&gt; 84th percentile), calculated from 270-m raster pixels. This column is highlighted because the sum of high and very high WHP is often used to represent areas most likely to experience high-intensity wildfire.</t>
  </si>
  <si>
    <t>Percent of area in the geographic unit mapped as high or very high WHP. This column is highlighted because the sum of high and very high WHP is often used to represent areas most likely to experience high-intensity wildfire.</t>
  </si>
  <si>
    <t>FIELD NAME</t>
  </si>
  <si>
    <t>Very High WHP</t>
  </si>
  <si>
    <t>High WHP</t>
  </si>
  <si>
    <t>Sum of High and Very High WHP</t>
  </si>
  <si>
    <t>Moderate WHP</t>
  </si>
  <si>
    <t xml:space="preserve">Low WHP </t>
  </si>
  <si>
    <t>Very Low WHP</t>
  </si>
  <si>
    <t>Non-burnable</t>
  </si>
  <si>
    <t>Water</t>
  </si>
  <si>
    <t>Very High %</t>
  </si>
  <si>
    <t>High %</t>
  </si>
  <si>
    <t>Sum of High and Very High %</t>
  </si>
  <si>
    <t>Moderate %</t>
  </si>
  <si>
    <t xml:space="preserve">Low % </t>
  </si>
  <si>
    <t>Very Low %</t>
  </si>
  <si>
    <t>Acres</t>
  </si>
  <si>
    <t>Non-burnable %</t>
  </si>
  <si>
    <t>Water %</t>
  </si>
  <si>
    <t>Land management jurisdiction, grouped into 15 categories. Tribal lands and the major Department of Agriculture (US Forest Service) and Department of Interior (Bureau of Indian Affairs, Bureau of Land Management, Bureau of Reclamation, National Park Service, and US Fish &amp; Wildlife Service) land mangement agencies are listed indivdually. Department of Defense and Department of Energy each have large land holdings and are listed separately, while all other federal lands are grouped into Other Federal Lands. Public lands managed by State, County, City, and Other Local Government are each listed, and all Private lands are grouped into one category. In Alaska, Tribal includes Alaska Native Claims Settlement Act (ANCSA) lands.</t>
  </si>
  <si>
    <t>Jurisdicational Agency / Unit Boundaries created for use with WFDSS, IFTDSS, IRWIN, and InFORM by the USDA Forest Service, Wildland Fire Management Research, Development &amp; Application program, https://nifc.maps.arcgis.com/home/item.html?id=9dfd2f68922d428eb4a9f61a1eba4d93. May 2022 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</si>
</sst>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CCC"/>
        <bgColor indexed="64"/>
      </patternFill>
    </fill>
    <fill>
      <patternFill patternType="solid">
        <fgColor theme="0" tint="-4.9989318521683403E-2"/>
        <bgColor indexed="64"/>
      </patternFill>
    </fill>
  </fills>
  <borders count="3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double">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bottom style="medium">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cellStyleXfs>
  <cellXfs count="60">
    <xf numFmtId="0" fontId="0" fillId="0" borderId="0" xfId="0"/>
    <xf numFmtId="0" fontId="0" fillId="0" borderId="0" xfId="0" applyAlignment="1">
      <alignment horizontal="left"/>
    </xf>
    <xf numFmtId="3" fontId="0" fillId="0" borderId="13" xfId="0" applyNumberFormat="1" applyBorder="1" applyAlignment="1">
      <alignment horizontal="right"/>
    </xf>
    <xf numFmtId="3" fontId="0" fillId="0" borderId="11" xfId="0" applyNumberFormat="1" applyBorder="1" applyAlignment="1">
      <alignment horizontal="right"/>
    </xf>
    <xf numFmtId="0" fontId="0" fillId="0" borderId="15" xfId="0" applyBorder="1"/>
    <xf numFmtId="164" fontId="0" fillId="0" borderId="15" xfId="0" applyNumberFormat="1" applyBorder="1"/>
    <xf numFmtId="0" fontId="0" fillId="0" borderId="16" xfId="0" applyBorder="1"/>
    <xf numFmtId="164" fontId="0" fillId="0" borderId="16" xfId="0" applyNumberFormat="1" applyBorder="1"/>
    <xf numFmtId="0" fontId="0" fillId="0" borderId="14" xfId="0" applyBorder="1"/>
    <xf numFmtId="0" fontId="0" fillId="0" borderId="17" xfId="0" applyBorder="1"/>
    <xf numFmtId="0" fontId="0" fillId="0" borderId="18" xfId="0" applyBorder="1"/>
    <xf numFmtId="3" fontId="0" fillId="0" borderId="21" xfId="0" applyNumberFormat="1" applyBorder="1" applyAlignment="1">
      <alignment horizontal="right"/>
    </xf>
    <xf numFmtId="164" fontId="0" fillId="0" borderId="22" xfId="0" applyNumberFormat="1" applyBorder="1"/>
    <xf numFmtId="164" fontId="0" fillId="0" borderId="23" xfId="0" applyNumberFormat="1" applyBorder="1"/>
    <xf numFmtId="164" fontId="0" fillId="0" borderId="19" xfId="0" applyNumberFormat="1" applyBorder="1"/>
    <xf numFmtId="164" fontId="0" fillId="0" borderId="20" xfId="0" applyNumberFormat="1" applyBorder="1"/>
    <xf numFmtId="164" fontId="0" fillId="0" borderId="26" xfId="0" applyNumberFormat="1" applyBorder="1"/>
    <xf numFmtId="164" fontId="0" fillId="0" borderId="27" xfId="0" applyNumberFormat="1" applyBorder="1"/>
    <xf numFmtId="164" fontId="0" fillId="0" borderId="24" xfId="0" applyNumberFormat="1" applyBorder="1"/>
    <xf numFmtId="164" fontId="0" fillId="0" borderId="25" xfId="0" applyNumberFormat="1" applyBorder="1"/>
    <xf numFmtId="164" fontId="0" fillId="33" borderId="16" xfId="0" applyNumberFormat="1" applyFill="1" applyBorder="1"/>
    <xf numFmtId="164" fontId="0" fillId="33" borderId="15" xfId="0" applyNumberFormat="1" applyFill="1" applyBorder="1"/>
    <xf numFmtId="164" fontId="0" fillId="33" borderId="15" xfId="0" applyNumberFormat="1" applyFill="1" applyBorder="1" applyAlignment="1">
      <alignment horizontal="right"/>
    </xf>
    <xf numFmtId="0" fontId="0" fillId="34" borderId="18" xfId="0" applyFill="1" applyBorder="1"/>
    <xf numFmtId="0" fontId="0" fillId="34" borderId="28" xfId="0" applyFill="1" applyBorder="1"/>
    <xf numFmtId="164" fontId="0" fillId="34" borderId="28" xfId="0" applyNumberFormat="1" applyFill="1" applyBorder="1"/>
    <xf numFmtId="0" fontId="0" fillId="34" borderId="29" xfId="0" applyFill="1" applyBorder="1"/>
    <xf numFmtId="164" fontId="0" fillId="0" borderId="13" xfId="0" applyNumberFormat="1" applyBorder="1"/>
    <xf numFmtId="164" fontId="0" fillId="0" borderId="11" xfId="0" applyNumberFormat="1" applyBorder="1"/>
    <xf numFmtId="164" fontId="0" fillId="33" borderId="11" xfId="0" applyNumberFormat="1" applyFill="1" applyBorder="1"/>
    <xf numFmtId="164" fontId="0" fillId="0" borderId="21" xfId="0" applyNumberFormat="1" applyBorder="1"/>
    <xf numFmtId="164" fontId="0" fillId="0" borderId="10" xfId="0" applyNumberFormat="1" applyBorder="1"/>
    <xf numFmtId="164" fontId="0" fillId="0" borderId="12" xfId="0" applyNumberFormat="1" applyBorder="1"/>
    <xf numFmtId="0" fontId="0" fillId="0" borderId="15" xfId="0" applyBorder="1" applyAlignment="1">
      <alignment horizontal="left" vertical="top" wrapText="1"/>
    </xf>
    <xf numFmtId="0" fontId="0" fillId="0" borderId="0" xfId="0" applyAlignment="1">
      <alignment horizontal="left" vertical="top" wrapText="1"/>
    </xf>
    <xf numFmtId="0" fontId="0" fillId="0" borderId="15" xfId="0" applyBorder="1" applyAlignment="1">
      <alignment horizontal="left"/>
    </xf>
    <xf numFmtId="0" fontId="0" fillId="0" borderId="11" xfId="0" applyBorder="1" applyAlignment="1">
      <alignment wrapText="1"/>
    </xf>
    <xf numFmtId="0" fontId="0" fillId="0" borderId="14" xfId="0" applyBorder="1" applyAlignment="1">
      <alignment wrapText="1"/>
    </xf>
    <xf numFmtId="3" fontId="0" fillId="0" borderId="13" xfId="0" applyNumberFormat="1" applyBorder="1" applyAlignment="1">
      <alignment horizontal="right" wrapText="1"/>
    </xf>
    <xf numFmtId="3" fontId="0" fillId="0" borderId="11" xfId="0" applyNumberFormat="1" applyBorder="1" applyAlignment="1">
      <alignment horizontal="right" wrapText="1"/>
    </xf>
    <xf numFmtId="3" fontId="0" fillId="0" borderId="21" xfId="0" applyNumberFormat="1" applyBorder="1" applyAlignment="1">
      <alignment horizontal="right" wrapText="1"/>
    </xf>
    <xf numFmtId="164" fontId="1" fillId="0" borderId="10" xfId="42" applyNumberFormat="1" applyFont="1" applyFill="1" applyBorder="1" applyAlignment="1">
      <alignment horizontal="right" wrapText="1"/>
    </xf>
    <xf numFmtId="164" fontId="1" fillId="0" borderId="11" xfId="42" applyNumberFormat="1" applyFont="1" applyFill="1" applyBorder="1" applyAlignment="1">
      <alignment horizontal="right" wrapText="1"/>
    </xf>
    <xf numFmtId="164" fontId="1" fillId="33" borderId="11" xfId="42" applyNumberFormat="1" applyFont="1" applyFill="1" applyBorder="1" applyAlignment="1">
      <alignment horizontal="right" wrapText="1"/>
    </xf>
    <xf numFmtId="164" fontId="1" fillId="0" borderId="12" xfId="42" applyNumberFormat="1" applyFont="1" applyFill="1" applyBorder="1" applyAlignment="1">
      <alignment horizontal="right" wrapText="1"/>
    </xf>
    <xf numFmtId="0" fontId="0" fillId="0" borderId="0" xfId="0" applyAlignment="1">
      <alignment wrapText="1"/>
    </xf>
    <xf numFmtId="0" fontId="0" fillId="0" borderId="15" xfId="0" applyBorder="1" applyAlignment="1">
      <alignment horizontal="left" wrapText="1"/>
    </xf>
    <xf numFmtId="0" fontId="0" fillId="0" borderId="16" xfId="0" applyBorder="1" applyAlignment="1">
      <alignment horizontal="left" wrapText="1"/>
    </xf>
    <xf numFmtId="0" fontId="0" fillId="0" borderId="30" xfId="0" applyBorder="1" applyAlignment="1">
      <alignment horizontal="left"/>
    </xf>
    <xf numFmtId="0" fontId="0" fillId="0" borderId="19" xfId="0" applyBorder="1" applyAlignment="1">
      <alignment horizontal="left"/>
    </xf>
    <xf numFmtId="0" fontId="0" fillId="0" borderId="15" xfId="0" applyBorder="1" applyAlignment="1">
      <alignment horizontal="left"/>
    </xf>
    <xf numFmtId="0" fontId="0" fillId="0" borderId="25" xfId="0" applyBorder="1" applyAlignment="1">
      <alignment horizontal="left"/>
    </xf>
    <xf numFmtId="0" fontId="0" fillId="0" borderId="19" xfId="0" applyBorder="1" applyAlignment="1">
      <alignment horizontal="center"/>
    </xf>
    <xf numFmtId="0" fontId="0" fillId="0" borderId="15" xfId="0" applyBorder="1" applyAlignment="1">
      <alignment horizontal="center"/>
    </xf>
    <xf numFmtId="0" fontId="0" fillId="0" borderId="20" xfId="0" applyBorder="1" applyAlignment="1">
      <alignment horizontal="center"/>
    </xf>
    <xf numFmtId="0" fontId="0" fillId="0" borderId="24" xfId="0" applyBorder="1" applyAlignment="1">
      <alignment horizontal="center" wrapText="1"/>
    </xf>
    <xf numFmtId="0" fontId="0" fillId="0" borderId="15" xfId="0" applyBorder="1" applyAlignment="1">
      <alignment horizontal="center" wrapText="1"/>
    </xf>
    <xf numFmtId="0" fontId="0" fillId="0" borderId="25" xfId="0" applyBorder="1" applyAlignment="1">
      <alignment horizontal="center" wrapText="1"/>
    </xf>
    <xf numFmtId="0" fontId="0" fillId="0" borderId="24" xfId="0" applyBorder="1" applyAlignment="1">
      <alignment horizontal="center"/>
    </xf>
    <xf numFmtId="0" fontId="0" fillId="0" borderId="25" xfId="0" applyBorder="1" applyAlignment="1">
      <alignment horizont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2" xfId="42" xr:uid="{6FDE76A4-618A-42CB-A449-D690BEC5C7D5}"/>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E9573-3248-48DC-92E9-2F917C216596}">
  <dimension ref="A1:R19"/>
  <sheetViews>
    <sheetView tabSelected="1" workbookViewId="0">
      <pane xSplit="1" ySplit="3" topLeftCell="B4" activePane="bottomRight" state="frozen"/>
      <selection pane="topRight" activeCell="B1" sqref="B1"/>
      <selection pane="bottomLeft" activeCell="A4" sqref="A4"/>
      <selection pane="bottomRight"/>
    </sheetView>
  </sheetViews>
  <sheetFormatPr defaultRowHeight="15" x14ac:dyDescent="0.25"/>
  <cols>
    <col min="1" max="1" width="26.85546875" bestFit="1" customWidth="1"/>
    <col min="2" max="10" width="14.7109375" customWidth="1"/>
    <col min="11" max="18" width="12.7109375" customWidth="1"/>
  </cols>
  <sheetData>
    <row r="1" spans="1:18" x14ac:dyDescent="0.25">
      <c r="B1" s="49" t="s">
        <v>118</v>
      </c>
      <c r="C1" s="50"/>
      <c r="D1" s="50"/>
      <c r="E1" s="50"/>
      <c r="F1" s="50"/>
      <c r="G1" s="50"/>
      <c r="H1" s="50"/>
      <c r="I1" s="50"/>
      <c r="J1" s="50"/>
      <c r="K1" s="50"/>
      <c r="L1" s="50"/>
      <c r="M1" s="50"/>
      <c r="N1" s="50"/>
      <c r="O1" s="50"/>
      <c r="P1" s="50"/>
      <c r="Q1" s="50"/>
      <c r="R1" s="51"/>
    </row>
    <row r="2" spans="1:18" x14ac:dyDescent="0.25">
      <c r="B2" s="52" t="s">
        <v>160</v>
      </c>
      <c r="C2" s="53"/>
      <c r="D2" s="53"/>
      <c r="E2" s="53"/>
      <c r="F2" s="53"/>
      <c r="G2" s="53"/>
      <c r="H2" s="53"/>
      <c r="I2" s="53"/>
      <c r="J2" s="54"/>
      <c r="K2" s="55" t="s">
        <v>117</v>
      </c>
      <c r="L2" s="56"/>
      <c r="M2" s="56"/>
      <c r="N2" s="56"/>
      <c r="O2" s="56"/>
      <c r="P2" s="56"/>
      <c r="Q2" s="56"/>
      <c r="R2" s="57"/>
    </row>
    <row r="3" spans="1:18" ht="53.25" customHeight="1" thickBot="1" x14ac:dyDescent="0.3">
      <c r="A3" s="8" t="s">
        <v>116</v>
      </c>
      <c r="B3" s="2" t="s">
        <v>146</v>
      </c>
      <c r="C3" s="3" t="s">
        <v>147</v>
      </c>
      <c r="D3" s="43" t="s">
        <v>148</v>
      </c>
      <c r="E3" s="3" t="s">
        <v>149</v>
      </c>
      <c r="F3" s="3" t="s">
        <v>150</v>
      </c>
      <c r="G3" s="3" t="s">
        <v>151</v>
      </c>
      <c r="H3" s="3" t="s">
        <v>152</v>
      </c>
      <c r="I3" s="3" t="s">
        <v>153</v>
      </c>
      <c r="J3" s="11" t="s">
        <v>119</v>
      </c>
      <c r="K3" s="41" t="s">
        <v>154</v>
      </c>
      <c r="L3" s="42" t="s">
        <v>155</v>
      </c>
      <c r="M3" s="43" t="s">
        <v>156</v>
      </c>
      <c r="N3" s="42" t="s">
        <v>157</v>
      </c>
      <c r="O3" s="42" t="s">
        <v>158</v>
      </c>
      <c r="P3" s="42" t="s">
        <v>159</v>
      </c>
      <c r="Q3" s="42" t="s">
        <v>161</v>
      </c>
      <c r="R3" s="44" t="s">
        <v>162</v>
      </c>
    </row>
    <row r="4" spans="1:18" x14ac:dyDescent="0.25">
      <c r="A4" s="9" t="s">
        <v>60</v>
      </c>
      <c r="B4" s="12">
        <v>26023000</v>
      </c>
      <c r="C4" s="7">
        <v>40917000</v>
      </c>
      <c r="D4" s="20">
        <v>66940000</v>
      </c>
      <c r="E4" s="7">
        <v>38723000</v>
      </c>
      <c r="F4" s="7">
        <v>30324000</v>
      </c>
      <c r="G4" s="7">
        <v>25158000</v>
      </c>
      <c r="H4" s="7">
        <v>8555000</v>
      </c>
      <c r="I4" s="7">
        <v>992000</v>
      </c>
      <c r="J4" s="13">
        <v>170691000</v>
      </c>
      <c r="K4" s="16">
        <v>15.245677862336034</v>
      </c>
      <c r="L4" s="7">
        <v>23.971386892103276</v>
      </c>
      <c r="M4" s="20">
        <v>39.217064754439306</v>
      </c>
      <c r="N4" s="7">
        <v>22.686023281836771</v>
      </c>
      <c r="O4" s="7">
        <v>17.765435787475614</v>
      </c>
      <c r="P4" s="7">
        <v>14.73891417825193</v>
      </c>
      <c r="Q4" s="7">
        <v>5.011980713687306</v>
      </c>
      <c r="R4" s="17">
        <v>0.58116713827911248</v>
      </c>
    </row>
    <row r="5" spans="1:18" x14ac:dyDescent="0.25">
      <c r="A5" s="10" t="s">
        <v>5</v>
      </c>
      <c r="B5" s="14">
        <v>227000</v>
      </c>
      <c r="C5" s="5">
        <v>704000</v>
      </c>
      <c r="D5" s="21">
        <v>932000</v>
      </c>
      <c r="E5" s="5">
        <v>735000</v>
      </c>
      <c r="F5" s="5">
        <v>1702000</v>
      </c>
      <c r="G5" s="5">
        <v>1239000</v>
      </c>
      <c r="H5" s="5">
        <v>1713000</v>
      </c>
      <c r="I5" s="5">
        <v>127000</v>
      </c>
      <c r="J5" s="15">
        <v>6448000</v>
      </c>
      <c r="K5" s="18">
        <v>3.5204714640198511</v>
      </c>
      <c r="L5" s="5">
        <v>10.918114143920596</v>
      </c>
      <c r="M5" s="21">
        <v>14.454094292803971</v>
      </c>
      <c r="N5" s="5">
        <v>11.398883374689825</v>
      </c>
      <c r="O5" s="5">
        <v>26.395781637717121</v>
      </c>
      <c r="P5" s="5">
        <v>19.215260545905707</v>
      </c>
      <c r="Q5" s="5">
        <v>26.566377171215883</v>
      </c>
      <c r="R5" s="19">
        <v>1.9696029776674937</v>
      </c>
    </row>
    <row r="6" spans="1:18" x14ac:dyDescent="0.25">
      <c r="A6" s="10" t="s">
        <v>57</v>
      </c>
      <c r="B6" s="14">
        <v>2908000</v>
      </c>
      <c r="C6" s="5">
        <v>6602000</v>
      </c>
      <c r="D6" s="21">
        <v>9510000</v>
      </c>
      <c r="E6" s="5">
        <v>9254000</v>
      </c>
      <c r="F6" s="5">
        <v>13159000</v>
      </c>
      <c r="G6" s="5">
        <v>19287000</v>
      </c>
      <c r="H6" s="5">
        <v>9369000</v>
      </c>
      <c r="I6" s="5">
        <v>1432000</v>
      </c>
      <c r="J6" s="15">
        <v>62011000</v>
      </c>
      <c r="K6" s="18">
        <v>4.6894905742529556</v>
      </c>
      <c r="L6" s="5">
        <v>10.646498201931916</v>
      </c>
      <c r="M6" s="21">
        <v>15.33598877618487</v>
      </c>
      <c r="N6" s="5">
        <v>14.923158794407442</v>
      </c>
      <c r="O6" s="5">
        <v>21.220428633629517</v>
      </c>
      <c r="P6" s="5">
        <v>31.102546322426665</v>
      </c>
      <c r="Q6" s="5">
        <v>15.108609762784022</v>
      </c>
      <c r="R6" s="19">
        <v>2.3092677105674801</v>
      </c>
    </row>
    <row r="7" spans="1:18" x14ac:dyDescent="0.25">
      <c r="A7" s="10" t="s">
        <v>58</v>
      </c>
      <c r="B7" s="14">
        <v>12789000</v>
      </c>
      <c r="C7" s="5">
        <v>20115000</v>
      </c>
      <c r="D7" s="21">
        <v>32905000</v>
      </c>
      <c r="E7" s="5">
        <v>27280000</v>
      </c>
      <c r="F7" s="5">
        <v>32443000</v>
      </c>
      <c r="G7" s="5">
        <v>63719000</v>
      </c>
      <c r="H7" s="5">
        <v>14839000</v>
      </c>
      <c r="I7" s="5">
        <v>425000</v>
      </c>
      <c r="J7" s="15">
        <v>171610000</v>
      </c>
      <c r="K7" s="18">
        <v>7.4523629159139908</v>
      </c>
      <c r="L7" s="5">
        <v>11.721344909970281</v>
      </c>
      <c r="M7" s="21">
        <v>19.17429054250918</v>
      </c>
      <c r="N7" s="5">
        <v>15.896509527416816</v>
      </c>
      <c r="O7" s="5">
        <v>18.905075461802927</v>
      </c>
      <c r="P7" s="5">
        <v>37.130120622341359</v>
      </c>
      <c r="Q7" s="5">
        <v>8.6469319969698741</v>
      </c>
      <c r="R7" s="19">
        <v>0.24765456558475613</v>
      </c>
    </row>
    <row r="8" spans="1:18" x14ac:dyDescent="0.25">
      <c r="A8" s="10" t="s">
        <v>64</v>
      </c>
      <c r="B8" s="14">
        <v>21000</v>
      </c>
      <c r="C8" s="5">
        <v>42000</v>
      </c>
      <c r="D8" s="21">
        <v>63000</v>
      </c>
      <c r="E8" s="5">
        <v>86000</v>
      </c>
      <c r="F8" s="5">
        <v>170000</v>
      </c>
      <c r="G8" s="5">
        <v>512000</v>
      </c>
      <c r="H8" s="5">
        <v>92000</v>
      </c>
      <c r="I8" s="5">
        <v>373000</v>
      </c>
      <c r="J8" s="15">
        <v>1297000</v>
      </c>
      <c r="K8" s="18">
        <v>1.6191210485736314</v>
      </c>
      <c r="L8" s="5">
        <v>3.2382420971472627</v>
      </c>
      <c r="M8" s="21">
        <v>4.8573631457208943</v>
      </c>
      <c r="N8" s="5">
        <v>6.6306861989205865</v>
      </c>
      <c r="O8" s="5">
        <v>13.107170393215112</v>
      </c>
      <c r="P8" s="5">
        <v>39.475713184271392</v>
      </c>
      <c r="Q8" s="5">
        <v>7.0932922127987661</v>
      </c>
      <c r="R8" s="19">
        <v>28.758673862760215</v>
      </c>
    </row>
    <row r="9" spans="1:18" x14ac:dyDescent="0.25">
      <c r="A9" s="10" t="s">
        <v>61</v>
      </c>
      <c r="B9" s="14">
        <v>1517000</v>
      </c>
      <c r="C9" s="5">
        <v>1939000</v>
      </c>
      <c r="D9" s="21">
        <v>3455000</v>
      </c>
      <c r="E9" s="5">
        <v>2929000</v>
      </c>
      <c r="F9" s="5">
        <v>4724000</v>
      </c>
      <c r="G9" s="5">
        <v>8891000</v>
      </c>
      <c r="H9" s="5">
        <v>4903000</v>
      </c>
      <c r="I9" s="5">
        <v>566000</v>
      </c>
      <c r="J9" s="15">
        <v>25469000</v>
      </c>
      <c r="K9" s="18">
        <v>5.9562605520436609</v>
      </c>
      <c r="L9" s="5">
        <v>7.6131768031724851</v>
      </c>
      <c r="M9" s="21">
        <v>13.565511013388825</v>
      </c>
      <c r="N9" s="5">
        <v>11.500255212218775</v>
      </c>
      <c r="O9" s="5">
        <v>18.548038792257255</v>
      </c>
      <c r="P9" s="5">
        <v>34.909105186697552</v>
      </c>
      <c r="Q9" s="5">
        <v>19.250853979347443</v>
      </c>
      <c r="R9" s="19">
        <v>2.2223094742628295</v>
      </c>
    </row>
    <row r="10" spans="1:18" x14ac:dyDescent="0.25">
      <c r="A10" s="10" t="s">
        <v>63</v>
      </c>
      <c r="B10" s="14">
        <v>613000</v>
      </c>
      <c r="C10" s="5">
        <v>847000</v>
      </c>
      <c r="D10" s="22">
        <v>1459000</v>
      </c>
      <c r="E10" s="5">
        <v>1516000</v>
      </c>
      <c r="F10" s="5">
        <v>2578000</v>
      </c>
      <c r="G10" s="5">
        <v>5389000</v>
      </c>
      <c r="H10" s="5">
        <v>1346000</v>
      </c>
      <c r="I10" s="5">
        <v>1393000</v>
      </c>
      <c r="J10" s="15">
        <v>13682000</v>
      </c>
      <c r="K10" s="18">
        <v>4.4803391317058914</v>
      </c>
      <c r="L10" s="5">
        <v>6.1906154071042243</v>
      </c>
      <c r="M10" s="21">
        <v>10.663645665838327</v>
      </c>
      <c r="N10" s="5">
        <v>11.08025142523023</v>
      </c>
      <c r="O10" s="5">
        <v>18.84227452126882</v>
      </c>
      <c r="P10" s="5">
        <v>39.387516444964191</v>
      </c>
      <c r="Q10" s="5">
        <v>9.837743020026311</v>
      </c>
      <c r="R10" s="19">
        <v>10.181260049700336</v>
      </c>
    </row>
    <row r="11" spans="1:18" x14ac:dyDescent="0.25">
      <c r="A11" s="10" t="s">
        <v>62</v>
      </c>
      <c r="B11" s="14">
        <v>343000</v>
      </c>
      <c r="C11" s="5">
        <v>1644000</v>
      </c>
      <c r="D11" s="21">
        <v>1987000</v>
      </c>
      <c r="E11" s="5">
        <v>2018000</v>
      </c>
      <c r="F11" s="5">
        <v>2417000</v>
      </c>
      <c r="G11" s="5">
        <v>10255000</v>
      </c>
      <c r="H11" s="5">
        <v>5003000</v>
      </c>
      <c r="I11" s="5">
        <v>1937000</v>
      </c>
      <c r="J11" s="15">
        <v>23617000</v>
      </c>
      <c r="K11" s="18">
        <v>1.4523436507600458</v>
      </c>
      <c r="L11" s="5">
        <v>6.9610873523309484</v>
      </c>
      <c r="M11" s="21">
        <v>8.4134310030909933</v>
      </c>
      <c r="N11" s="5">
        <v>8.5446923826057493</v>
      </c>
      <c r="O11" s="5">
        <v>10.234153364102131</v>
      </c>
      <c r="P11" s="5">
        <v>43.422111191091162</v>
      </c>
      <c r="Q11" s="5">
        <v>21.183892958462124</v>
      </c>
      <c r="R11" s="19">
        <v>8.2017191006478392</v>
      </c>
    </row>
    <row r="12" spans="1:18" x14ac:dyDescent="0.25">
      <c r="A12" s="10" t="s">
        <v>66</v>
      </c>
      <c r="B12" s="14">
        <v>10000</v>
      </c>
      <c r="C12" s="5">
        <v>399000</v>
      </c>
      <c r="D12" s="21">
        <v>409000</v>
      </c>
      <c r="E12" s="5">
        <v>391000</v>
      </c>
      <c r="F12" s="5">
        <v>321000</v>
      </c>
      <c r="G12" s="5">
        <v>710000</v>
      </c>
      <c r="H12" s="5">
        <v>73000</v>
      </c>
      <c r="I12" s="5">
        <v>12000</v>
      </c>
      <c r="J12" s="15">
        <v>1915000</v>
      </c>
      <c r="K12" s="18">
        <v>0.52219321148825071</v>
      </c>
      <c r="L12" s="5">
        <v>20.835509138381202</v>
      </c>
      <c r="M12" s="21">
        <v>21.357702349869452</v>
      </c>
      <c r="N12" s="5">
        <v>20.417754569190599</v>
      </c>
      <c r="O12" s="5">
        <v>16.762402088772845</v>
      </c>
      <c r="P12" s="5">
        <v>37.075718015665799</v>
      </c>
      <c r="Q12" s="5">
        <v>3.8120104438642297</v>
      </c>
      <c r="R12" s="19">
        <v>0.62663185378590081</v>
      </c>
    </row>
    <row r="13" spans="1:18" x14ac:dyDescent="0.25">
      <c r="A13" s="10" t="s">
        <v>65</v>
      </c>
      <c r="B13" s="14">
        <v>3000</v>
      </c>
      <c r="C13" s="5">
        <v>6000</v>
      </c>
      <c r="D13" s="21">
        <v>9000</v>
      </c>
      <c r="E13" s="5">
        <v>58000</v>
      </c>
      <c r="F13" s="5">
        <v>98000</v>
      </c>
      <c r="G13" s="5">
        <v>239000</v>
      </c>
      <c r="H13" s="5">
        <v>49000</v>
      </c>
      <c r="I13" s="5">
        <v>57000</v>
      </c>
      <c r="J13" s="15">
        <v>509000</v>
      </c>
      <c r="K13" s="18">
        <v>0.58939096267190572</v>
      </c>
      <c r="L13" s="5">
        <v>1.1787819253438114</v>
      </c>
      <c r="M13" s="21">
        <v>1.768172888015717</v>
      </c>
      <c r="N13" s="5">
        <v>11.394891944990176</v>
      </c>
      <c r="O13" s="5">
        <v>19.253438113948921</v>
      </c>
      <c r="P13" s="5">
        <v>46.954813359528487</v>
      </c>
      <c r="Q13" s="5">
        <v>9.6267190569744603</v>
      </c>
      <c r="R13" s="19">
        <v>11.198428290766209</v>
      </c>
    </row>
    <row r="14" spans="1:18" x14ac:dyDescent="0.25">
      <c r="A14" s="10" t="s">
        <v>2</v>
      </c>
      <c r="B14" s="14">
        <v>3410000</v>
      </c>
      <c r="C14" s="5">
        <v>7981000</v>
      </c>
      <c r="D14" s="21">
        <v>11391000</v>
      </c>
      <c r="E14" s="5">
        <v>14128000</v>
      </c>
      <c r="F14" s="5">
        <v>21754000</v>
      </c>
      <c r="G14" s="5">
        <v>35694000</v>
      </c>
      <c r="H14" s="5">
        <v>5426000</v>
      </c>
      <c r="I14" s="5">
        <v>3013000</v>
      </c>
      <c r="J14" s="15">
        <v>91407000</v>
      </c>
      <c r="K14" s="18">
        <v>3.7305676808121921</v>
      </c>
      <c r="L14" s="5">
        <v>8.7312787860885912</v>
      </c>
      <c r="M14" s="21">
        <v>12.461846466900784</v>
      </c>
      <c r="N14" s="5">
        <v>15.456146684608399</v>
      </c>
      <c r="O14" s="5">
        <v>23.799052588970209</v>
      </c>
      <c r="P14" s="5">
        <v>39.049525747481049</v>
      </c>
      <c r="Q14" s="5">
        <v>5.9360880457732996</v>
      </c>
      <c r="R14" s="19">
        <v>3.2962464581487194</v>
      </c>
    </row>
    <row r="15" spans="1:18" x14ac:dyDescent="0.25">
      <c r="A15" s="10" t="s">
        <v>3</v>
      </c>
      <c r="B15" s="14">
        <v>174000</v>
      </c>
      <c r="C15" s="5">
        <v>483000</v>
      </c>
      <c r="D15" s="21">
        <v>657000</v>
      </c>
      <c r="E15" s="5">
        <v>974000</v>
      </c>
      <c r="F15" s="5">
        <v>1281000</v>
      </c>
      <c r="G15" s="5">
        <v>1572000</v>
      </c>
      <c r="H15" s="5">
        <v>416000</v>
      </c>
      <c r="I15" s="5">
        <v>130000</v>
      </c>
      <c r="J15" s="15">
        <v>5029000</v>
      </c>
      <c r="K15" s="18">
        <v>3.4599323921256713</v>
      </c>
      <c r="L15" s="5">
        <v>9.6042950884867757</v>
      </c>
      <c r="M15" s="21">
        <v>13.064227480612448</v>
      </c>
      <c r="N15" s="5">
        <v>19.367667528335652</v>
      </c>
      <c r="O15" s="5">
        <v>25.472260886856233</v>
      </c>
      <c r="P15" s="5">
        <v>31.258699542652614</v>
      </c>
      <c r="Q15" s="5">
        <v>8.2720222708291899</v>
      </c>
      <c r="R15" s="19">
        <v>2.5850069596341219</v>
      </c>
    </row>
    <row r="16" spans="1:18" x14ac:dyDescent="0.25">
      <c r="A16" s="10" t="s">
        <v>4</v>
      </c>
      <c r="B16" s="14">
        <v>87000</v>
      </c>
      <c r="C16" s="5">
        <v>285000</v>
      </c>
      <c r="D16" s="21">
        <v>372000</v>
      </c>
      <c r="E16" s="5">
        <v>505000</v>
      </c>
      <c r="F16" s="5">
        <v>635000</v>
      </c>
      <c r="G16" s="5">
        <v>1052000</v>
      </c>
      <c r="H16" s="5">
        <v>1004000</v>
      </c>
      <c r="I16" s="5">
        <v>198000</v>
      </c>
      <c r="J16" s="15">
        <v>3764000</v>
      </c>
      <c r="K16" s="18">
        <v>2.3113708820403827</v>
      </c>
      <c r="L16" s="5">
        <v>7.5717321997874603</v>
      </c>
      <c r="M16" s="21">
        <v>9.8831030818278425</v>
      </c>
      <c r="N16" s="5">
        <v>13.416578108395324</v>
      </c>
      <c r="O16" s="5">
        <v>16.870350690754517</v>
      </c>
      <c r="P16" s="5">
        <v>27.948990435706694</v>
      </c>
      <c r="Q16" s="5">
        <v>26.673751328374067</v>
      </c>
      <c r="R16" s="19">
        <v>5.2603613177470772</v>
      </c>
    </row>
    <row r="17" spans="1:18" x14ac:dyDescent="0.25">
      <c r="A17" s="10" t="s">
        <v>59</v>
      </c>
      <c r="B17" s="14">
        <v>372000</v>
      </c>
      <c r="C17" s="5">
        <v>665000</v>
      </c>
      <c r="D17" s="21">
        <v>1036000</v>
      </c>
      <c r="E17" s="5">
        <v>665000</v>
      </c>
      <c r="F17" s="5">
        <v>423000</v>
      </c>
      <c r="G17" s="5">
        <v>570000</v>
      </c>
      <c r="H17" s="5">
        <v>291000</v>
      </c>
      <c r="I17" s="5">
        <v>335000</v>
      </c>
      <c r="J17" s="15">
        <v>3319000</v>
      </c>
      <c r="K17" s="18">
        <v>11.20819523952998</v>
      </c>
      <c r="L17" s="5">
        <v>20.036155468514615</v>
      </c>
      <c r="M17" s="21">
        <v>31.214221150949079</v>
      </c>
      <c r="N17" s="5">
        <v>20.036155468514615</v>
      </c>
      <c r="O17" s="5">
        <v>12.744802651401024</v>
      </c>
      <c r="P17" s="5">
        <v>17.173847544441095</v>
      </c>
      <c r="Q17" s="5">
        <v>8.7677011147936117</v>
      </c>
      <c r="R17" s="19">
        <v>10.093401626996084</v>
      </c>
    </row>
    <row r="18" spans="1:18" ht="15.75" thickBot="1" x14ac:dyDescent="0.3">
      <c r="A18" s="8" t="s">
        <v>1</v>
      </c>
      <c r="B18" s="27">
        <v>16349000</v>
      </c>
      <c r="C18" s="28">
        <v>94680000</v>
      </c>
      <c r="D18" s="29">
        <v>111029000</v>
      </c>
      <c r="E18" s="28">
        <v>178499000</v>
      </c>
      <c r="F18" s="28">
        <v>235110000</v>
      </c>
      <c r="G18" s="28">
        <v>414029000</v>
      </c>
      <c r="H18" s="28">
        <v>376289000</v>
      </c>
      <c r="I18" s="28">
        <v>24376000</v>
      </c>
      <c r="J18" s="30">
        <v>1339333000</v>
      </c>
      <c r="K18" s="31">
        <v>1.2206822351125524</v>
      </c>
      <c r="L18" s="28">
        <v>7.0691904104505747</v>
      </c>
      <c r="M18" s="29">
        <v>8.2898726455631273</v>
      </c>
      <c r="N18" s="28">
        <v>13.327454785329712</v>
      </c>
      <c r="O18" s="28">
        <v>17.554260217585917</v>
      </c>
      <c r="P18" s="28">
        <v>30.913073895737654</v>
      </c>
      <c r="Q18" s="28">
        <v>28.095253383587206</v>
      </c>
      <c r="R18" s="32">
        <v>1.8200104081658557</v>
      </c>
    </row>
    <row r="19" spans="1:18" x14ac:dyDescent="0.25">
      <c r="A19" s="9" t="s">
        <v>56</v>
      </c>
      <c r="B19" s="12">
        <v>64844000</v>
      </c>
      <c r="C19" s="7">
        <v>177310000</v>
      </c>
      <c r="D19" s="20">
        <v>242154000</v>
      </c>
      <c r="E19" s="7">
        <v>277760000</v>
      </c>
      <c r="F19" s="7">
        <v>347139000</v>
      </c>
      <c r="G19" s="7">
        <v>588315000</v>
      </c>
      <c r="H19" s="7">
        <v>429367000</v>
      </c>
      <c r="I19" s="7">
        <v>35366000</v>
      </c>
      <c r="J19" s="13">
        <v>1920102000</v>
      </c>
      <c r="K19" s="16">
        <v>3.3771122575779828</v>
      </c>
      <c r="L19" s="7">
        <v>9.2344052555541314</v>
      </c>
      <c r="M19" s="20">
        <v>12.611517513132114</v>
      </c>
      <c r="N19" s="7">
        <v>14.465898165826607</v>
      </c>
      <c r="O19" s="7">
        <v>18.079195792723514</v>
      </c>
      <c r="P19" s="7">
        <v>30.639778511766565</v>
      </c>
      <c r="Q19" s="7">
        <v>22.361676619262933</v>
      </c>
      <c r="R19" s="17">
        <v>1.8418813167217158</v>
      </c>
    </row>
  </sheetData>
  <mergeCells count="3">
    <mergeCell ref="B1:R1"/>
    <mergeCell ref="B2:J2"/>
    <mergeCell ref="K2:R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5FD68-4673-4469-BB75-2D225D3F05EB}">
  <dimension ref="A1:R19"/>
  <sheetViews>
    <sheetView workbookViewId="0">
      <pane xSplit="1" ySplit="3" topLeftCell="B4" activePane="bottomRight" state="frozen"/>
      <selection pane="topRight" activeCell="B1" sqref="B1"/>
      <selection pane="bottomLeft" activeCell="A4" sqref="A4"/>
      <selection pane="bottomRight"/>
    </sheetView>
  </sheetViews>
  <sheetFormatPr defaultRowHeight="15" x14ac:dyDescent="0.25"/>
  <cols>
    <col min="1" max="1" width="26.85546875" bestFit="1" customWidth="1"/>
    <col min="2" max="10" width="14.7109375" customWidth="1"/>
    <col min="11" max="18" width="12.7109375" customWidth="1"/>
  </cols>
  <sheetData>
    <row r="1" spans="1:18" x14ac:dyDescent="0.25">
      <c r="B1" s="49" t="s">
        <v>118</v>
      </c>
      <c r="C1" s="50"/>
      <c r="D1" s="50"/>
      <c r="E1" s="50"/>
      <c r="F1" s="50"/>
      <c r="G1" s="50"/>
      <c r="H1" s="50"/>
      <c r="I1" s="50"/>
      <c r="J1" s="50"/>
      <c r="K1" s="50"/>
      <c r="L1" s="50"/>
      <c r="M1" s="50"/>
      <c r="N1" s="50"/>
      <c r="O1" s="50"/>
      <c r="P1" s="50"/>
      <c r="Q1" s="50"/>
      <c r="R1" s="51"/>
    </row>
    <row r="2" spans="1:18" x14ac:dyDescent="0.25">
      <c r="B2" s="52" t="s">
        <v>160</v>
      </c>
      <c r="C2" s="53"/>
      <c r="D2" s="53"/>
      <c r="E2" s="53"/>
      <c r="F2" s="53"/>
      <c r="G2" s="53"/>
      <c r="H2" s="53"/>
      <c r="I2" s="53"/>
      <c r="J2" s="54"/>
      <c r="K2" s="58" t="s">
        <v>117</v>
      </c>
      <c r="L2" s="53"/>
      <c r="M2" s="53"/>
      <c r="N2" s="53"/>
      <c r="O2" s="53"/>
      <c r="P2" s="53"/>
      <c r="Q2" s="53"/>
      <c r="R2" s="59"/>
    </row>
    <row r="3" spans="1:18" ht="53.25" customHeight="1" thickBot="1" x14ac:dyDescent="0.3">
      <c r="A3" s="8" t="s">
        <v>116</v>
      </c>
      <c r="B3" s="2" t="s">
        <v>146</v>
      </c>
      <c r="C3" s="3" t="s">
        <v>147</v>
      </c>
      <c r="D3" s="43" t="s">
        <v>148</v>
      </c>
      <c r="E3" s="3" t="s">
        <v>149</v>
      </c>
      <c r="F3" s="3" t="s">
        <v>150</v>
      </c>
      <c r="G3" s="3" t="s">
        <v>151</v>
      </c>
      <c r="H3" s="3" t="s">
        <v>152</v>
      </c>
      <c r="I3" s="3" t="s">
        <v>153</v>
      </c>
      <c r="J3" s="11" t="s">
        <v>119</v>
      </c>
      <c r="K3" s="41" t="s">
        <v>154</v>
      </c>
      <c r="L3" s="42" t="s">
        <v>155</v>
      </c>
      <c r="M3" s="43" t="s">
        <v>156</v>
      </c>
      <c r="N3" s="42" t="s">
        <v>157</v>
      </c>
      <c r="O3" s="42" t="s">
        <v>158</v>
      </c>
      <c r="P3" s="42" t="s">
        <v>159</v>
      </c>
      <c r="Q3" s="42" t="s">
        <v>161</v>
      </c>
      <c r="R3" s="44" t="s">
        <v>162</v>
      </c>
    </row>
    <row r="4" spans="1:18" x14ac:dyDescent="0.25">
      <c r="A4" s="9" t="s">
        <v>60</v>
      </c>
      <c r="B4" s="12">
        <v>26023000</v>
      </c>
      <c r="C4" s="7">
        <v>40917000</v>
      </c>
      <c r="D4" s="20">
        <v>66940000</v>
      </c>
      <c r="E4" s="7">
        <v>38723000</v>
      </c>
      <c r="F4" s="7">
        <v>31022000</v>
      </c>
      <c r="G4" s="7">
        <v>39943000</v>
      </c>
      <c r="H4" s="7">
        <v>14186000</v>
      </c>
      <c r="I4" s="7">
        <v>1469000</v>
      </c>
      <c r="J4" s="13">
        <v>192282000</v>
      </c>
      <c r="K4" s="16">
        <v>13.533768111419686</v>
      </c>
      <c r="L4" s="7">
        <v>21.279682965644209</v>
      </c>
      <c r="M4" s="20">
        <v>34.813451077063895</v>
      </c>
      <c r="N4" s="7">
        <v>20.138650523709966</v>
      </c>
      <c r="O4" s="7">
        <v>16.133595448351901</v>
      </c>
      <c r="P4" s="7">
        <v>20.773135290874862</v>
      </c>
      <c r="Q4" s="7">
        <v>7.377705661476373</v>
      </c>
      <c r="R4" s="17">
        <v>0.76398206800428536</v>
      </c>
    </row>
    <row r="5" spans="1:18" x14ac:dyDescent="0.25">
      <c r="A5" s="10" t="s">
        <v>5</v>
      </c>
      <c r="B5" s="14">
        <v>1637000</v>
      </c>
      <c r="C5" s="5">
        <v>3902000</v>
      </c>
      <c r="D5" s="21">
        <v>5539000</v>
      </c>
      <c r="E5" s="5">
        <v>6153000</v>
      </c>
      <c r="F5" s="5">
        <v>10352000</v>
      </c>
      <c r="G5" s="5">
        <v>20072000</v>
      </c>
      <c r="H5" s="5">
        <v>2758000</v>
      </c>
      <c r="I5" s="5">
        <v>3557000</v>
      </c>
      <c r="J5" s="15">
        <v>48431000</v>
      </c>
      <c r="K5" s="18">
        <v>3.3800664863413932</v>
      </c>
      <c r="L5" s="5">
        <v>8.0568231091656166</v>
      </c>
      <c r="M5" s="21">
        <v>11.43688959550701</v>
      </c>
      <c r="N5" s="5">
        <v>12.704672627036404</v>
      </c>
      <c r="O5" s="5">
        <v>21.374739319857117</v>
      </c>
      <c r="P5" s="5">
        <v>41.444529330387567</v>
      </c>
      <c r="Q5" s="5">
        <v>5.6946996758274659</v>
      </c>
      <c r="R5" s="19">
        <v>7.3444694513844446</v>
      </c>
    </row>
    <row r="6" spans="1:18" x14ac:dyDescent="0.25">
      <c r="A6" s="10" t="s">
        <v>57</v>
      </c>
      <c r="B6" s="14">
        <v>2929000</v>
      </c>
      <c r="C6" s="5">
        <v>6665000</v>
      </c>
      <c r="D6" s="21">
        <v>9594000</v>
      </c>
      <c r="E6" s="5">
        <v>9375000</v>
      </c>
      <c r="F6" s="5">
        <v>13364000</v>
      </c>
      <c r="G6" s="5">
        <v>19999000</v>
      </c>
      <c r="H6" s="5">
        <v>9380000</v>
      </c>
      <c r="I6" s="5">
        <v>1492000</v>
      </c>
      <c r="J6" s="15">
        <v>63203000</v>
      </c>
      <c r="K6" s="18">
        <v>4.6342736895400538</v>
      </c>
      <c r="L6" s="5">
        <v>10.545385503852666</v>
      </c>
      <c r="M6" s="21">
        <v>15.17965919339272</v>
      </c>
      <c r="N6" s="5">
        <v>14.8331566539563</v>
      </c>
      <c r="O6" s="5">
        <v>21.144565922503677</v>
      </c>
      <c r="P6" s="5">
        <v>31.642485325063685</v>
      </c>
      <c r="Q6" s="5">
        <v>14.841067670838409</v>
      </c>
      <c r="R6" s="19">
        <v>2.3606474376216315</v>
      </c>
    </row>
    <row r="7" spans="1:18" x14ac:dyDescent="0.25">
      <c r="A7" s="10" t="s">
        <v>58</v>
      </c>
      <c r="B7" s="14">
        <v>14869000</v>
      </c>
      <c r="C7" s="5">
        <v>24945000</v>
      </c>
      <c r="D7" s="21">
        <v>39813000</v>
      </c>
      <c r="E7" s="5">
        <v>36166000</v>
      </c>
      <c r="F7" s="5">
        <v>52979000</v>
      </c>
      <c r="G7" s="5">
        <v>92501000</v>
      </c>
      <c r="H7" s="5">
        <v>18457000</v>
      </c>
      <c r="I7" s="5">
        <v>3147000</v>
      </c>
      <c r="J7" s="15">
        <v>243063000</v>
      </c>
      <c r="K7" s="18">
        <v>6.1173440630618403</v>
      </c>
      <c r="L7" s="5">
        <v>10.262771380259439</v>
      </c>
      <c r="M7" s="21">
        <v>16.379704027350932</v>
      </c>
      <c r="N7" s="5">
        <v>14.879269983502219</v>
      </c>
      <c r="O7" s="5">
        <v>21.796406692915006</v>
      </c>
      <c r="P7" s="5">
        <v>38.056388672895501</v>
      </c>
      <c r="Q7" s="5">
        <v>7.59350456466019</v>
      </c>
      <c r="R7" s="19">
        <v>1.2947260586761458</v>
      </c>
    </row>
    <row r="8" spans="1:18" x14ac:dyDescent="0.25">
      <c r="A8" s="10" t="s">
        <v>64</v>
      </c>
      <c r="B8" s="14">
        <v>21000</v>
      </c>
      <c r="C8" s="5">
        <v>42000</v>
      </c>
      <c r="D8" s="21">
        <v>63000</v>
      </c>
      <c r="E8" s="5">
        <v>86000</v>
      </c>
      <c r="F8" s="5">
        <v>170000</v>
      </c>
      <c r="G8" s="5">
        <v>512000</v>
      </c>
      <c r="H8" s="5">
        <v>92000</v>
      </c>
      <c r="I8" s="5">
        <v>373000</v>
      </c>
      <c r="J8" s="15">
        <v>1297000</v>
      </c>
      <c r="K8" s="18">
        <v>1.6191210485736314</v>
      </c>
      <c r="L8" s="5">
        <v>3.2382420971472627</v>
      </c>
      <c r="M8" s="21">
        <v>4.8573631457208943</v>
      </c>
      <c r="N8" s="5">
        <v>6.6306861989205865</v>
      </c>
      <c r="O8" s="5">
        <v>13.107170393215112</v>
      </c>
      <c r="P8" s="5">
        <v>39.475713184271392</v>
      </c>
      <c r="Q8" s="5">
        <v>7.0932922127987661</v>
      </c>
      <c r="R8" s="19">
        <v>28.758673862760215</v>
      </c>
    </row>
    <row r="9" spans="1:18" x14ac:dyDescent="0.25">
      <c r="A9" s="10" t="s">
        <v>61</v>
      </c>
      <c r="B9" s="14">
        <v>2061000</v>
      </c>
      <c r="C9" s="5">
        <v>3690000</v>
      </c>
      <c r="D9" s="21">
        <v>5751000</v>
      </c>
      <c r="E9" s="5">
        <v>6063000</v>
      </c>
      <c r="F9" s="5">
        <v>10630000</v>
      </c>
      <c r="G9" s="5">
        <v>31028000</v>
      </c>
      <c r="H9" s="5">
        <v>22750000</v>
      </c>
      <c r="I9" s="5">
        <v>1653000</v>
      </c>
      <c r="J9" s="15">
        <v>77875000</v>
      </c>
      <c r="K9" s="18">
        <v>2.6465489566613161</v>
      </c>
      <c r="L9" s="5">
        <v>4.7383627608346712</v>
      </c>
      <c r="M9" s="21">
        <v>7.3849117174959868</v>
      </c>
      <c r="N9" s="5">
        <v>7.7855537720706263</v>
      </c>
      <c r="O9" s="5">
        <v>13.65008025682183</v>
      </c>
      <c r="P9" s="5">
        <v>39.843338683788119</v>
      </c>
      <c r="Q9" s="5">
        <v>29.213483146067414</v>
      </c>
      <c r="R9" s="19">
        <v>2.122632423756019</v>
      </c>
    </row>
    <row r="10" spans="1:18" x14ac:dyDescent="0.25">
      <c r="A10" s="10" t="s">
        <v>63</v>
      </c>
      <c r="B10" s="14">
        <v>2286000</v>
      </c>
      <c r="C10" s="5">
        <v>4906000</v>
      </c>
      <c r="D10" s="22">
        <v>7193000</v>
      </c>
      <c r="E10" s="5">
        <v>9285000</v>
      </c>
      <c r="F10" s="5">
        <v>15233000</v>
      </c>
      <c r="G10" s="5">
        <v>40251000</v>
      </c>
      <c r="H10" s="5">
        <v>7906000</v>
      </c>
      <c r="I10" s="5">
        <v>5163000</v>
      </c>
      <c r="J10" s="15">
        <v>85031000</v>
      </c>
      <c r="K10" s="18">
        <v>2.6884312780044923</v>
      </c>
      <c r="L10" s="5">
        <v>5.7696604767672968</v>
      </c>
      <c r="M10" s="21">
        <v>8.4592677964507068</v>
      </c>
      <c r="N10" s="5">
        <v>10.919546988745282</v>
      </c>
      <c r="O10" s="5">
        <v>17.914642894944198</v>
      </c>
      <c r="P10" s="5">
        <v>47.336853618092221</v>
      </c>
      <c r="Q10" s="5">
        <v>9.2977855135185994</v>
      </c>
      <c r="R10" s="19">
        <v>6.0719031882489913</v>
      </c>
    </row>
    <row r="11" spans="1:18" x14ac:dyDescent="0.25">
      <c r="A11" s="10" t="s">
        <v>62</v>
      </c>
      <c r="B11" s="14">
        <v>513000</v>
      </c>
      <c r="C11" s="5">
        <v>1989000</v>
      </c>
      <c r="D11" s="21">
        <v>2502000</v>
      </c>
      <c r="E11" s="5">
        <v>2547000</v>
      </c>
      <c r="F11" s="5">
        <v>2973000</v>
      </c>
      <c r="G11" s="5">
        <v>10454000</v>
      </c>
      <c r="H11" s="5">
        <v>5139000</v>
      </c>
      <c r="I11" s="5">
        <v>1961000</v>
      </c>
      <c r="J11" s="15">
        <v>25576000</v>
      </c>
      <c r="K11" s="18">
        <v>2.0057866750078199</v>
      </c>
      <c r="L11" s="5">
        <v>7.7768220206443539</v>
      </c>
      <c r="M11" s="21">
        <v>9.7826086956521738</v>
      </c>
      <c r="N11" s="5">
        <v>9.9585548952142631</v>
      </c>
      <c r="O11" s="5">
        <v>11.624178917735376</v>
      </c>
      <c r="P11" s="5">
        <v>40.874257116046294</v>
      </c>
      <c r="Q11" s="5">
        <v>20.093055989990617</v>
      </c>
      <c r="R11" s="19">
        <v>7.6673443853612762</v>
      </c>
    </row>
    <row r="12" spans="1:18" x14ac:dyDescent="0.25">
      <c r="A12" s="10" t="s">
        <v>66</v>
      </c>
      <c r="B12" s="14">
        <v>10000</v>
      </c>
      <c r="C12" s="5">
        <v>399000</v>
      </c>
      <c r="D12" s="21">
        <v>409000</v>
      </c>
      <c r="E12" s="5">
        <v>391000</v>
      </c>
      <c r="F12" s="5">
        <v>321000</v>
      </c>
      <c r="G12" s="5">
        <v>710000</v>
      </c>
      <c r="H12" s="5">
        <v>73000</v>
      </c>
      <c r="I12" s="5">
        <v>12000</v>
      </c>
      <c r="J12" s="15">
        <v>1916000</v>
      </c>
      <c r="K12" s="18">
        <v>0.52192066805845516</v>
      </c>
      <c r="L12" s="5">
        <v>20.82463465553236</v>
      </c>
      <c r="M12" s="21">
        <v>21.346555323590813</v>
      </c>
      <c r="N12" s="5">
        <v>20.407098121085596</v>
      </c>
      <c r="O12" s="5">
        <v>16.753653444676409</v>
      </c>
      <c r="P12" s="5">
        <v>37.05636743215031</v>
      </c>
      <c r="Q12" s="5">
        <v>3.8100208768267225</v>
      </c>
      <c r="R12" s="19">
        <v>0.62630480167014613</v>
      </c>
    </row>
    <row r="13" spans="1:18" x14ac:dyDescent="0.25">
      <c r="A13" s="10" t="s">
        <v>65</v>
      </c>
      <c r="B13" s="14">
        <v>5000</v>
      </c>
      <c r="C13" s="5">
        <v>9000</v>
      </c>
      <c r="D13" s="21">
        <v>14000</v>
      </c>
      <c r="E13" s="5">
        <v>60000</v>
      </c>
      <c r="F13" s="5">
        <v>105000</v>
      </c>
      <c r="G13" s="5">
        <v>264000</v>
      </c>
      <c r="H13" s="5">
        <v>51000</v>
      </c>
      <c r="I13" s="5">
        <v>59000</v>
      </c>
      <c r="J13" s="15">
        <v>554000</v>
      </c>
      <c r="K13" s="18">
        <v>0.90252707581227432</v>
      </c>
      <c r="L13" s="5">
        <v>1.6245487364620936</v>
      </c>
      <c r="M13" s="21">
        <v>2.5270758122743682</v>
      </c>
      <c r="N13" s="5">
        <v>10.830324909747292</v>
      </c>
      <c r="O13" s="5">
        <v>18.953068592057761</v>
      </c>
      <c r="P13" s="5">
        <v>47.653429602888089</v>
      </c>
      <c r="Q13" s="5">
        <v>9.2057761732851997</v>
      </c>
      <c r="R13" s="19">
        <v>10.649819494584838</v>
      </c>
    </row>
    <row r="14" spans="1:18" x14ac:dyDescent="0.25">
      <c r="A14" s="10" t="s">
        <v>2</v>
      </c>
      <c r="B14" s="14">
        <v>8421000</v>
      </c>
      <c r="C14" s="5">
        <v>17976000</v>
      </c>
      <c r="D14" s="21">
        <v>26396000</v>
      </c>
      <c r="E14" s="5">
        <v>28972000</v>
      </c>
      <c r="F14" s="5">
        <v>43418000</v>
      </c>
      <c r="G14" s="5">
        <v>73786000</v>
      </c>
      <c r="H14" s="5">
        <v>14898000</v>
      </c>
      <c r="I14" s="5">
        <v>6521000</v>
      </c>
      <c r="J14" s="15">
        <v>193992000</v>
      </c>
      <c r="K14" s="18">
        <v>4.3409006556971423</v>
      </c>
      <c r="L14" s="5">
        <v>9.2663614994432759</v>
      </c>
      <c r="M14" s="21">
        <v>13.606746669965771</v>
      </c>
      <c r="N14" s="5">
        <v>14.93463647985484</v>
      </c>
      <c r="O14" s="5">
        <v>22.381335312796406</v>
      </c>
      <c r="P14" s="5">
        <v>38.035589096457585</v>
      </c>
      <c r="Q14" s="5">
        <v>7.6796981318817261</v>
      </c>
      <c r="R14" s="19">
        <v>3.3614788238690254</v>
      </c>
    </row>
    <row r="15" spans="1:18" x14ac:dyDescent="0.25">
      <c r="A15" s="10" t="s">
        <v>3</v>
      </c>
      <c r="B15" s="14">
        <v>216000</v>
      </c>
      <c r="C15" s="5">
        <v>565000</v>
      </c>
      <c r="D15" s="21">
        <v>781000</v>
      </c>
      <c r="E15" s="5">
        <v>1119000</v>
      </c>
      <c r="F15" s="5">
        <v>1475000</v>
      </c>
      <c r="G15" s="5">
        <v>1725000</v>
      </c>
      <c r="H15" s="5">
        <v>442000</v>
      </c>
      <c r="I15" s="5">
        <v>145000</v>
      </c>
      <c r="J15" s="15">
        <v>5688000</v>
      </c>
      <c r="K15" s="18">
        <v>3.79746835443038</v>
      </c>
      <c r="L15" s="5">
        <v>9.9331926863572431</v>
      </c>
      <c r="M15" s="21">
        <v>13.730661040787624</v>
      </c>
      <c r="N15" s="5">
        <v>19.672995780590718</v>
      </c>
      <c r="O15" s="5">
        <v>25.931786216596343</v>
      </c>
      <c r="P15" s="5">
        <v>30.327004219409282</v>
      </c>
      <c r="Q15" s="5">
        <v>7.7707454289732771</v>
      </c>
      <c r="R15" s="19">
        <v>2.5492264416315047</v>
      </c>
    </row>
    <row r="16" spans="1:18" x14ac:dyDescent="0.25">
      <c r="A16" s="10" t="s">
        <v>4</v>
      </c>
      <c r="B16" s="14">
        <v>88000</v>
      </c>
      <c r="C16" s="5">
        <v>287000</v>
      </c>
      <c r="D16" s="21">
        <v>375000</v>
      </c>
      <c r="E16" s="5">
        <v>510000</v>
      </c>
      <c r="F16" s="5">
        <v>641000</v>
      </c>
      <c r="G16" s="5">
        <v>1070000</v>
      </c>
      <c r="H16" s="5">
        <v>1021000</v>
      </c>
      <c r="I16" s="5">
        <v>201000</v>
      </c>
      <c r="J16" s="15">
        <v>3817000</v>
      </c>
      <c r="K16" s="18">
        <v>2.3054755043227666</v>
      </c>
      <c r="L16" s="5">
        <v>7.5189939743253857</v>
      </c>
      <c r="M16" s="21">
        <v>9.8244694786481528</v>
      </c>
      <c r="N16" s="5">
        <v>13.361278490961487</v>
      </c>
      <c r="O16" s="5">
        <v>16.793293162169242</v>
      </c>
      <c r="P16" s="5">
        <v>28.032486245742732</v>
      </c>
      <c r="Q16" s="5">
        <v>26.748755567199371</v>
      </c>
      <c r="R16" s="19">
        <v>5.2659156405554102</v>
      </c>
    </row>
    <row r="17" spans="1:18" x14ac:dyDescent="0.25">
      <c r="A17" s="10" t="s">
        <v>59</v>
      </c>
      <c r="B17" s="14">
        <v>372000</v>
      </c>
      <c r="C17" s="5">
        <v>665000</v>
      </c>
      <c r="D17" s="21">
        <v>1037000</v>
      </c>
      <c r="E17" s="5">
        <v>667000</v>
      </c>
      <c r="F17" s="5">
        <v>436000</v>
      </c>
      <c r="G17" s="5">
        <v>576000</v>
      </c>
      <c r="H17" s="5">
        <v>295000</v>
      </c>
      <c r="I17" s="5">
        <v>335000</v>
      </c>
      <c r="J17" s="15">
        <v>3345000</v>
      </c>
      <c r="K17" s="18">
        <v>11.121076233183857</v>
      </c>
      <c r="L17" s="5">
        <v>19.880418535127056</v>
      </c>
      <c r="M17" s="21">
        <v>31.001494768310913</v>
      </c>
      <c r="N17" s="5">
        <v>19.940209267563528</v>
      </c>
      <c r="O17" s="5">
        <v>13.034379671150973</v>
      </c>
      <c r="P17" s="5">
        <v>17.219730941704036</v>
      </c>
      <c r="Q17" s="5">
        <v>8.8191330343796714</v>
      </c>
      <c r="R17" s="19">
        <v>10.014947683109119</v>
      </c>
    </row>
    <row r="18" spans="1:18" ht="15.75" thickBot="1" x14ac:dyDescent="0.3">
      <c r="A18" s="8" t="s">
        <v>1</v>
      </c>
      <c r="B18" s="27">
        <v>16429000</v>
      </c>
      <c r="C18" s="28">
        <v>94942000</v>
      </c>
      <c r="D18" s="29">
        <v>111370000</v>
      </c>
      <c r="E18" s="28">
        <v>179138000</v>
      </c>
      <c r="F18" s="28">
        <v>235958000</v>
      </c>
      <c r="G18" s="28">
        <v>415147000</v>
      </c>
      <c r="H18" s="28">
        <v>376845000</v>
      </c>
      <c r="I18" s="28">
        <v>24414000</v>
      </c>
      <c r="J18" s="30">
        <v>1342872000</v>
      </c>
      <c r="K18" s="31">
        <v>1.2234226344729804</v>
      </c>
      <c r="L18" s="28">
        <v>7.0700707141112487</v>
      </c>
      <c r="M18" s="29">
        <v>8.2934188813230154</v>
      </c>
      <c r="N18" s="28">
        <v>13.339916239224586</v>
      </c>
      <c r="O18" s="28">
        <v>17.57114602136317</v>
      </c>
      <c r="P18" s="28">
        <v>30.914860090909634</v>
      </c>
      <c r="Q18" s="28">
        <v>28.062615051918577</v>
      </c>
      <c r="R18" s="32">
        <v>1.8180437152610227</v>
      </c>
    </row>
    <row r="19" spans="1:18" x14ac:dyDescent="0.25">
      <c r="A19" s="9" t="s">
        <v>56</v>
      </c>
      <c r="B19" s="12">
        <v>75878000</v>
      </c>
      <c r="C19" s="7">
        <v>201898000</v>
      </c>
      <c r="D19" s="20">
        <v>277777000</v>
      </c>
      <c r="E19" s="7">
        <v>319255000</v>
      </c>
      <c r="F19" s="7">
        <v>419079000</v>
      </c>
      <c r="G19" s="7">
        <v>748036000</v>
      </c>
      <c r="H19" s="7">
        <v>474293000</v>
      </c>
      <c r="I19" s="7">
        <v>50501000</v>
      </c>
      <c r="J19" s="13">
        <v>2288941000</v>
      </c>
      <c r="K19" s="16">
        <v>3.3149827802464107</v>
      </c>
      <c r="L19" s="7">
        <v>8.8205855895805101</v>
      </c>
      <c r="M19" s="20">
        <v>12.135612058152656</v>
      </c>
      <c r="N19" s="7">
        <v>13.947716433057908</v>
      </c>
      <c r="O19" s="7">
        <v>18.308859861394417</v>
      </c>
      <c r="P19" s="7">
        <v>32.680440430749421</v>
      </c>
      <c r="Q19" s="7">
        <v>20.721067078618454</v>
      </c>
      <c r="R19" s="17">
        <v>2.2063041380271486</v>
      </c>
    </row>
  </sheetData>
  <mergeCells count="3">
    <mergeCell ref="B1:R1"/>
    <mergeCell ref="B2:J2"/>
    <mergeCell ref="K2:R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3881F-0254-4083-88CA-F447D47D54E8}">
  <dimension ref="A1:S871"/>
  <sheetViews>
    <sheetView workbookViewId="0">
      <pane xSplit="2" ySplit="3" topLeftCell="C4" activePane="bottomRight" state="frozen"/>
      <selection pane="topRight" activeCell="C1" sqref="C1"/>
      <selection pane="bottomLeft" activeCell="A4" sqref="A4"/>
      <selection pane="bottomRight"/>
    </sheetView>
  </sheetViews>
  <sheetFormatPr defaultRowHeight="15" x14ac:dyDescent="0.25"/>
  <cols>
    <col min="1" max="1" width="23.7109375" bestFit="1" customWidth="1"/>
    <col min="2" max="2" width="26.85546875" bestFit="1" customWidth="1"/>
    <col min="3" max="11" width="14.7109375" customWidth="1"/>
    <col min="12" max="19" width="12.7109375" customWidth="1"/>
  </cols>
  <sheetData>
    <row r="1" spans="1:19" x14ac:dyDescent="0.25">
      <c r="C1" s="49" t="s">
        <v>118</v>
      </c>
      <c r="D1" s="50"/>
      <c r="E1" s="50"/>
      <c r="F1" s="50"/>
      <c r="G1" s="50"/>
      <c r="H1" s="50"/>
      <c r="I1" s="50"/>
      <c r="J1" s="50"/>
      <c r="K1" s="50"/>
      <c r="L1" s="50"/>
      <c r="M1" s="50"/>
      <c r="N1" s="50"/>
      <c r="O1" s="50"/>
      <c r="P1" s="50"/>
      <c r="Q1" s="50"/>
      <c r="R1" s="50"/>
      <c r="S1" s="51"/>
    </row>
    <row r="2" spans="1:19" x14ac:dyDescent="0.25">
      <c r="C2" s="52" t="s">
        <v>160</v>
      </c>
      <c r="D2" s="53"/>
      <c r="E2" s="53"/>
      <c r="F2" s="53"/>
      <c r="G2" s="53"/>
      <c r="H2" s="53"/>
      <c r="I2" s="53"/>
      <c r="J2" s="53"/>
      <c r="K2" s="54"/>
      <c r="L2" s="58" t="s">
        <v>117</v>
      </c>
      <c r="M2" s="53"/>
      <c r="N2" s="53"/>
      <c r="O2" s="53"/>
      <c r="P2" s="53"/>
      <c r="Q2" s="53"/>
      <c r="R2" s="53"/>
      <c r="S2" s="59"/>
    </row>
    <row r="3" spans="1:19" s="45" customFormat="1" ht="53.25" customHeight="1" thickBot="1" x14ac:dyDescent="0.3">
      <c r="A3" s="36" t="s">
        <v>2</v>
      </c>
      <c r="B3" s="37" t="s">
        <v>116</v>
      </c>
      <c r="C3" s="38" t="s">
        <v>146</v>
      </c>
      <c r="D3" s="39" t="s">
        <v>147</v>
      </c>
      <c r="E3" s="43" t="s">
        <v>148</v>
      </c>
      <c r="F3" s="39" t="s">
        <v>149</v>
      </c>
      <c r="G3" s="39" t="s">
        <v>150</v>
      </c>
      <c r="H3" s="39" t="s">
        <v>151</v>
      </c>
      <c r="I3" s="39" t="s">
        <v>152</v>
      </c>
      <c r="J3" s="39" t="s">
        <v>153</v>
      </c>
      <c r="K3" s="40" t="s">
        <v>119</v>
      </c>
      <c r="L3" s="41" t="s">
        <v>154</v>
      </c>
      <c r="M3" s="42" t="s">
        <v>155</v>
      </c>
      <c r="N3" s="43" t="s">
        <v>156</v>
      </c>
      <c r="O3" s="42" t="s">
        <v>157</v>
      </c>
      <c r="P3" s="42" t="s">
        <v>158</v>
      </c>
      <c r="Q3" s="42" t="s">
        <v>159</v>
      </c>
      <c r="R3" s="42" t="s">
        <v>161</v>
      </c>
      <c r="S3" s="44" t="s">
        <v>162</v>
      </c>
    </row>
    <row r="4" spans="1:19" x14ac:dyDescent="0.25">
      <c r="A4" s="6" t="s">
        <v>49</v>
      </c>
      <c r="B4" s="9" t="s">
        <v>60</v>
      </c>
      <c r="C4" s="12">
        <v>1963.5260000000001</v>
      </c>
      <c r="D4" s="7">
        <v>109489.092</v>
      </c>
      <c r="E4" s="20">
        <f>SUM(C4:D4)</f>
        <v>111452.618</v>
      </c>
      <c r="F4" s="7">
        <v>290511.77799999999</v>
      </c>
      <c r="G4" s="7">
        <v>113272.03200000001</v>
      </c>
      <c r="H4" s="7">
        <v>145985.45600000001</v>
      </c>
      <c r="I4" s="7">
        <v>7908.1459999999997</v>
      </c>
      <c r="J4" s="7">
        <v>3512.73</v>
      </c>
      <c r="K4" s="13">
        <v>672642.76</v>
      </c>
      <c r="L4" s="16">
        <v>0.29191215854311731</v>
      </c>
      <c r="M4" s="7">
        <v>16.277450455275844</v>
      </c>
      <c r="N4" s="20">
        <v>16.56936261381896</v>
      </c>
      <c r="O4" s="7">
        <v>43.18960899839314</v>
      </c>
      <c r="P4" s="7">
        <v>16.839850026780933</v>
      </c>
      <c r="Q4" s="7">
        <v>21.703267273701123</v>
      </c>
      <c r="R4" s="7">
        <v>1.175682913765399</v>
      </c>
      <c r="S4" s="17">
        <v>0.52222817354043927</v>
      </c>
    </row>
    <row r="5" spans="1:19" x14ac:dyDescent="0.25">
      <c r="A5" s="4"/>
      <c r="B5" s="10" t="s">
        <v>5</v>
      </c>
      <c r="C5" s="14">
        <v>0</v>
      </c>
      <c r="D5" s="5">
        <v>2702.1</v>
      </c>
      <c r="E5" s="21">
        <f t="shared" ref="E5:E19" si="0">SUM(C5:D5)</f>
        <v>2702.1</v>
      </c>
      <c r="F5" s="5">
        <v>378.29399999999998</v>
      </c>
      <c r="G5" s="5">
        <v>738.57399999999996</v>
      </c>
      <c r="H5" s="5">
        <v>234.18199999999999</v>
      </c>
      <c r="I5" s="5">
        <v>162.126</v>
      </c>
      <c r="J5" s="5">
        <v>162.126</v>
      </c>
      <c r="K5" s="15">
        <v>4377.402</v>
      </c>
      <c r="L5" s="18">
        <v>0</v>
      </c>
      <c r="M5" s="5">
        <v>61.728395061728392</v>
      </c>
      <c r="N5" s="21">
        <v>61.728395061728392</v>
      </c>
      <c r="O5" s="5">
        <v>8.6419753086419746</v>
      </c>
      <c r="P5" s="5">
        <v>16.872427983539094</v>
      </c>
      <c r="Q5" s="5">
        <v>5.3497942386831276</v>
      </c>
      <c r="R5" s="5">
        <v>3.7037037037037033</v>
      </c>
      <c r="S5" s="19">
        <v>3.7037037037037033</v>
      </c>
    </row>
    <row r="6" spans="1:19" x14ac:dyDescent="0.25">
      <c r="A6" s="4"/>
      <c r="B6" s="10" t="s">
        <v>57</v>
      </c>
      <c r="C6" s="14">
        <v>0</v>
      </c>
      <c r="D6" s="5">
        <v>0</v>
      </c>
      <c r="E6" s="21">
        <f t="shared" si="0"/>
        <v>0</v>
      </c>
      <c r="F6" s="5">
        <v>0</v>
      </c>
      <c r="G6" s="5">
        <v>0</v>
      </c>
      <c r="H6" s="5">
        <v>0</v>
      </c>
      <c r="I6" s="5">
        <v>0</v>
      </c>
      <c r="J6" s="5">
        <v>0</v>
      </c>
      <c r="K6" s="15">
        <v>0</v>
      </c>
      <c r="L6" s="18">
        <v>0</v>
      </c>
      <c r="M6" s="5">
        <v>0</v>
      </c>
      <c r="N6" s="21">
        <v>0</v>
      </c>
      <c r="O6" s="5">
        <v>0</v>
      </c>
      <c r="P6" s="5">
        <v>0</v>
      </c>
      <c r="Q6" s="5">
        <v>0</v>
      </c>
      <c r="R6" s="5">
        <v>0</v>
      </c>
      <c r="S6" s="19">
        <v>0</v>
      </c>
    </row>
    <row r="7" spans="1:19" x14ac:dyDescent="0.25">
      <c r="A7" s="4"/>
      <c r="B7" s="10" t="s">
        <v>58</v>
      </c>
      <c r="C7" s="14">
        <v>0</v>
      </c>
      <c r="D7" s="5">
        <v>0</v>
      </c>
      <c r="E7" s="21">
        <f t="shared" si="0"/>
        <v>0</v>
      </c>
      <c r="F7" s="5">
        <v>0</v>
      </c>
      <c r="G7" s="5">
        <v>18.013999999999999</v>
      </c>
      <c r="H7" s="5">
        <v>0</v>
      </c>
      <c r="I7" s="5">
        <v>0</v>
      </c>
      <c r="J7" s="5">
        <v>108.084</v>
      </c>
      <c r="K7" s="15">
        <v>126.098</v>
      </c>
      <c r="L7" s="18">
        <v>0</v>
      </c>
      <c r="M7" s="5">
        <v>0</v>
      </c>
      <c r="N7" s="21">
        <v>0</v>
      </c>
      <c r="O7" s="5">
        <v>0</v>
      </c>
      <c r="P7" s="5">
        <v>14.285714285714285</v>
      </c>
      <c r="Q7" s="5">
        <v>0</v>
      </c>
      <c r="R7" s="5">
        <v>0</v>
      </c>
      <c r="S7" s="19">
        <v>85.714285714285722</v>
      </c>
    </row>
    <row r="8" spans="1:19" x14ac:dyDescent="0.25">
      <c r="A8" s="4"/>
      <c r="B8" s="10" t="s">
        <v>64</v>
      </c>
      <c r="C8" s="14">
        <v>0</v>
      </c>
      <c r="D8" s="5">
        <v>0</v>
      </c>
      <c r="E8" s="21">
        <f t="shared" si="0"/>
        <v>0</v>
      </c>
      <c r="F8" s="5">
        <v>0</v>
      </c>
      <c r="G8" s="5">
        <v>0</v>
      </c>
      <c r="H8" s="5">
        <v>0</v>
      </c>
      <c r="I8" s="5">
        <v>0</v>
      </c>
      <c r="J8" s="5">
        <v>0</v>
      </c>
      <c r="K8" s="15">
        <v>0</v>
      </c>
      <c r="L8" s="18">
        <v>0</v>
      </c>
      <c r="M8" s="5">
        <v>0</v>
      </c>
      <c r="N8" s="21">
        <v>0</v>
      </c>
      <c r="O8" s="5">
        <v>0</v>
      </c>
      <c r="P8" s="5">
        <v>0</v>
      </c>
      <c r="Q8" s="5">
        <v>0</v>
      </c>
      <c r="R8" s="5">
        <v>0</v>
      </c>
      <c r="S8" s="19">
        <v>0</v>
      </c>
    </row>
    <row r="9" spans="1:19" x14ac:dyDescent="0.25">
      <c r="A9" s="4"/>
      <c r="B9" s="10" t="s">
        <v>61</v>
      </c>
      <c r="C9" s="14">
        <v>18.013999999999999</v>
      </c>
      <c r="D9" s="5">
        <v>6593.1239999999998</v>
      </c>
      <c r="E9" s="21">
        <f t="shared" si="0"/>
        <v>6611.1379999999999</v>
      </c>
      <c r="F9" s="5">
        <v>2521.96</v>
      </c>
      <c r="G9" s="5">
        <v>4539.5280000000002</v>
      </c>
      <c r="H9" s="5">
        <v>2503.9459999999999</v>
      </c>
      <c r="I9" s="5">
        <v>1062.826</v>
      </c>
      <c r="J9" s="5">
        <v>540.41999999999996</v>
      </c>
      <c r="K9" s="15">
        <v>17779.817999999999</v>
      </c>
      <c r="L9" s="18">
        <v>0.10131712259371835</v>
      </c>
      <c r="M9" s="5">
        <v>37.08206686930091</v>
      </c>
      <c r="N9" s="21">
        <v>37.18338399189463</v>
      </c>
      <c r="O9" s="5">
        <v>14.184397163120568</v>
      </c>
      <c r="P9" s="5">
        <v>25.531914893617024</v>
      </c>
      <c r="Q9" s="5">
        <v>14.083080040526848</v>
      </c>
      <c r="R9" s="5">
        <v>5.9777102330293825</v>
      </c>
      <c r="S9" s="19">
        <v>3.0395136778115499</v>
      </c>
    </row>
    <row r="10" spans="1:19" x14ac:dyDescent="0.25">
      <c r="A10" s="4"/>
      <c r="B10" s="10" t="s">
        <v>63</v>
      </c>
      <c r="C10" s="14">
        <v>594.46199999999999</v>
      </c>
      <c r="D10" s="5">
        <v>8862.8880000000008</v>
      </c>
      <c r="E10" s="22">
        <f t="shared" si="0"/>
        <v>9457.35</v>
      </c>
      <c r="F10" s="5">
        <v>9403.3080000000009</v>
      </c>
      <c r="G10" s="5">
        <v>13582.556</v>
      </c>
      <c r="H10" s="5">
        <v>21634.813999999998</v>
      </c>
      <c r="I10" s="5">
        <v>3098.4079999999999</v>
      </c>
      <c r="J10" s="5">
        <v>11691.085999999999</v>
      </c>
      <c r="K10" s="15">
        <v>68867.522000000012</v>
      </c>
      <c r="L10" s="18">
        <v>0.86319644258435768</v>
      </c>
      <c r="M10" s="5">
        <v>12.86947423489406</v>
      </c>
      <c r="N10" s="21">
        <v>13.732670677478417</v>
      </c>
      <c r="O10" s="5">
        <v>13.654198273607113</v>
      </c>
      <c r="P10" s="5">
        <v>19.722730839654716</v>
      </c>
      <c r="Q10" s="5">
        <v>31.415119016479199</v>
      </c>
      <c r="R10" s="5">
        <v>4.4990844886215005</v>
      </c>
      <c r="S10" s="19">
        <v>16.976196704159033</v>
      </c>
    </row>
    <row r="11" spans="1:19" x14ac:dyDescent="0.25">
      <c r="A11" s="4"/>
      <c r="B11" s="10" t="s">
        <v>62</v>
      </c>
      <c r="C11" s="14">
        <v>0</v>
      </c>
      <c r="D11" s="5">
        <v>37343.021999999997</v>
      </c>
      <c r="E11" s="21">
        <f t="shared" si="0"/>
        <v>37343.021999999997</v>
      </c>
      <c r="F11" s="5">
        <v>15996.432000000001</v>
      </c>
      <c r="G11" s="5">
        <v>58617.555999999997</v>
      </c>
      <c r="H11" s="5">
        <v>48223.478000000003</v>
      </c>
      <c r="I11" s="5">
        <v>22067.15</v>
      </c>
      <c r="J11" s="5">
        <v>15203.816000000001</v>
      </c>
      <c r="K11" s="15">
        <v>197451.454</v>
      </c>
      <c r="L11" s="18">
        <v>0</v>
      </c>
      <c r="M11" s="5">
        <v>18.912507982848279</v>
      </c>
      <c r="N11" s="21">
        <v>18.912507982848279</v>
      </c>
      <c r="O11" s="5">
        <v>8.1014505975732156</v>
      </c>
      <c r="P11" s="5">
        <v>29.687072347413558</v>
      </c>
      <c r="Q11" s="5">
        <v>24.42295411002646</v>
      </c>
      <c r="R11" s="5">
        <v>11.175987592372961</v>
      </c>
      <c r="S11" s="19">
        <v>7.7000273697655333</v>
      </c>
    </row>
    <row r="12" spans="1:19" x14ac:dyDescent="0.25">
      <c r="A12" s="4"/>
      <c r="B12" s="10" t="s">
        <v>66</v>
      </c>
      <c r="C12" s="14">
        <v>0</v>
      </c>
      <c r="D12" s="5">
        <v>0</v>
      </c>
      <c r="E12" s="21">
        <f t="shared" si="0"/>
        <v>0</v>
      </c>
      <c r="F12" s="5">
        <v>0</v>
      </c>
      <c r="G12" s="5">
        <v>0</v>
      </c>
      <c r="H12" s="5">
        <v>0</v>
      </c>
      <c r="I12" s="5">
        <v>0</v>
      </c>
      <c r="J12" s="5">
        <v>0</v>
      </c>
      <c r="K12" s="15">
        <v>0</v>
      </c>
      <c r="L12" s="18">
        <v>0</v>
      </c>
      <c r="M12" s="5">
        <v>0</v>
      </c>
      <c r="N12" s="21">
        <v>0</v>
      </c>
      <c r="O12" s="5">
        <v>0</v>
      </c>
      <c r="P12" s="5">
        <v>0</v>
      </c>
      <c r="Q12" s="5">
        <v>0</v>
      </c>
      <c r="R12" s="5">
        <v>0</v>
      </c>
      <c r="S12" s="19">
        <v>0</v>
      </c>
    </row>
    <row r="13" spans="1:19" x14ac:dyDescent="0.25">
      <c r="A13" s="4"/>
      <c r="B13" s="10" t="s">
        <v>65</v>
      </c>
      <c r="C13" s="14">
        <v>0</v>
      </c>
      <c r="D13" s="5">
        <v>882.68600000000004</v>
      </c>
      <c r="E13" s="21">
        <f t="shared" si="0"/>
        <v>882.68600000000004</v>
      </c>
      <c r="F13" s="5">
        <v>13456.458000000001</v>
      </c>
      <c r="G13" s="5">
        <v>11024.567999999999</v>
      </c>
      <c r="H13" s="5">
        <v>38874.212</v>
      </c>
      <c r="I13" s="5">
        <v>10177.91</v>
      </c>
      <c r="J13" s="5">
        <v>14303.116</v>
      </c>
      <c r="K13" s="15">
        <v>88718.95</v>
      </c>
      <c r="L13" s="18">
        <v>0</v>
      </c>
      <c r="M13" s="5">
        <v>0.9949238578680204</v>
      </c>
      <c r="N13" s="21">
        <v>0.9949238578680204</v>
      </c>
      <c r="O13" s="5">
        <v>15.167512690355331</v>
      </c>
      <c r="P13" s="5">
        <v>12.426395939086294</v>
      </c>
      <c r="Q13" s="5">
        <v>43.817258883248734</v>
      </c>
      <c r="R13" s="5">
        <v>11.472081218274113</v>
      </c>
      <c r="S13" s="19">
        <v>16.121827411167512</v>
      </c>
    </row>
    <row r="14" spans="1:19" x14ac:dyDescent="0.25">
      <c r="A14" s="4"/>
      <c r="B14" s="10" t="s">
        <v>2</v>
      </c>
      <c r="C14" s="14">
        <v>792.61599999999999</v>
      </c>
      <c r="D14" s="5">
        <v>114190.746</v>
      </c>
      <c r="E14" s="21">
        <f t="shared" si="0"/>
        <v>114983.36199999999</v>
      </c>
      <c r="F14" s="5">
        <v>121540.458</v>
      </c>
      <c r="G14" s="5">
        <v>58887.766000000003</v>
      </c>
      <c r="H14" s="5">
        <v>125269.356</v>
      </c>
      <c r="I14" s="5">
        <v>14429.214</v>
      </c>
      <c r="J14" s="5">
        <v>146165.59599999999</v>
      </c>
      <c r="K14" s="15">
        <v>581275.75199999998</v>
      </c>
      <c r="L14" s="18">
        <v>0.13635800173546547</v>
      </c>
      <c r="M14" s="5">
        <v>19.644849386388994</v>
      </c>
      <c r="N14" s="21">
        <v>19.781207388124457</v>
      </c>
      <c r="O14" s="5">
        <v>20.909259947936036</v>
      </c>
      <c r="P14" s="5">
        <v>10.130779719846288</v>
      </c>
      <c r="Q14" s="5">
        <v>21.550762365191524</v>
      </c>
      <c r="R14" s="5">
        <v>2.4823354406842695</v>
      </c>
      <c r="S14" s="19">
        <v>25.145655138217428</v>
      </c>
    </row>
    <row r="15" spans="1:19" x14ac:dyDescent="0.25">
      <c r="A15" s="4"/>
      <c r="B15" s="10" t="s">
        <v>3</v>
      </c>
      <c r="C15" s="14">
        <v>0</v>
      </c>
      <c r="D15" s="5">
        <v>1026.798</v>
      </c>
      <c r="E15" s="21">
        <f t="shared" si="0"/>
        <v>1026.798</v>
      </c>
      <c r="F15" s="5">
        <v>612.476</v>
      </c>
      <c r="G15" s="5">
        <v>1008.784</v>
      </c>
      <c r="H15" s="5">
        <v>576.44799999999998</v>
      </c>
      <c r="I15" s="5">
        <v>576.44799999999998</v>
      </c>
      <c r="J15" s="5">
        <v>252.196</v>
      </c>
      <c r="K15" s="15">
        <v>4053.1499999999996</v>
      </c>
      <c r="L15" s="18">
        <v>0</v>
      </c>
      <c r="M15" s="5">
        <v>25.333333333333336</v>
      </c>
      <c r="N15" s="21">
        <v>25.333333333333336</v>
      </c>
      <c r="O15" s="5">
        <v>15.111111111111111</v>
      </c>
      <c r="P15" s="5">
        <v>24.888888888888889</v>
      </c>
      <c r="Q15" s="5">
        <v>14.222222222222221</v>
      </c>
      <c r="R15" s="5">
        <v>14.222222222222221</v>
      </c>
      <c r="S15" s="19">
        <v>6.2222222222222223</v>
      </c>
    </row>
    <row r="16" spans="1:19" x14ac:dyDescent="0.25">
      <c r="A16" s="4"/>
      <c r="B16" s="10" t="s">
        <v>4</v>
      </c>
      <c r="C16" s="14">
        <v>0</v>
      </c>
      <c r="D16" s="5">
        <v>1441.12</v>
      </c>
      <c r="E16" s="21">
        <f t="shared" si="0"/>
        <v>1441.12</v>
      </c>
      <c r="F16" s="5">
        <v>3494.7159999999999</v>
      </c>
      <c r="G16" s="5">
        <v>4323.3599999999997</v>
      </c>
      <c r="H16" s="5">
        <v>4647.6120000000001</v>
      </c>
      <c r="I16" s="5">
        <v>9421.3220000000001</v>
      </c>
      <c r="J16" s="5">
        <v>666.51800000000003</v>
      </c>
      <c r="K16" s="15">
        <v>23994.648000000001</v>
      </c>
      <c r="L16" s="18">
        <v>0</v>
      </c>
      <c r="M16" s="5">
        <v>6.0060060060060056</v>
      </c>
      <c r="N16" s="21">
        <v>6.0060060060060056</v>
      </c>
      <c r="O16" s="5">
        <v>14.564564564564563</v>
      </c>
      <c r="P16" s="5">
        <v>18.018018018018019</v>
      </c>
      <c r="Q16" s="5">
        <v>19.36936936936937</v>
      </c>
      <c r="R16" s="5">
        <v>39.264264264264263</v>
      </c>
      <c r="S16" s="19">
        <v>2.7777777777777777</v>
      </c>
    </row>
    <row r="17" spans="1:19" x14ac:dyDescent="0.25">
      <c r="A17" s="4"/>
      <c r="B17" s="10" t="s">
        <v>59</v>
      </c>
      <c r="C17" s="14">
        <v>0</v>
      </c>
      <c r="D17" s="5">
        <v>36.027999999999999</v>
      </c>
      <c r="E17" s="21">
        <f t="shared" si="0"/>
        <v>36.027999999999999</v>
      </c>
      <c r="F17" s="5">
        <v>234.18199999999999</v>
      </c>
      <c r="G17" s="5">
        <v>288.22399999999999</v>
      </c>
      <c r="H17" s="5">
        <v>72.055999999999997</v>
      </c>
      <c r="I17" s="5">
        <v>72.055999999999997</v>
      </c>
      <c r="J17" s="5">
        <v>198.154</v>
      </c>
      <c r="K17" s="15">
        <v>900.7</v>
      </c>
      <c r="L17" s="18">
        <v>0</v>
      </c>
      <c r="M17" s="5">
        <v>3.9999999999999996</v>
      </c>
      <c r="N17" s="21">
        <v>3.9999999999999996</v>
      </c>
      <c r="O17" s="5">
        <v>25.999999999999996</v>
      </c>
      <c r="P17" s="5">
        <v>31.999999999999996</v>
      </c>
      <c r="Q17" s="5">
        <v>7.9999999999999991</v>
      </c>
      <c r="R17" s="5">
        <v>7.9999999999999991</v>
      </c>
      <c r="S17" s="19">
        <v>21.999999999999996</v>
      </c>
    </row>
    <row r="18" spans="1:19" x14ac:dyDescent="0.25">
      <c r="A18" s="4"/>
      <c r="B18" s="10" t="s">
        <v>1</v>
      </c>
      <c r="C18" s="14">
        <v>5638.3819999999996</v>
      </c>
      <c r="D18" s="5">
        <v>3228324.9679999999</v>
      </c>
      <c r="E18" s="21">
        <f t="shared" si="0"/>
        <v>3233963.35</v>
      </c>
      <c r="F18" s="5">
        <v>11486681.142000001</v>
      </c>
      <c r="G18" s="5">
        <v>6498820.71</v>
      </c>
      <c r="H18" s="5">
        <v>6036149.1339999996</v>
      </c>
      <c r="I18" s="5">
        <v>3591325.0819999999</v>
      </c>
      <c r="J18" s="5">
        <v>505454.826</v>
      </c>
      <c r="K18" s="15">
        <v>31352394.243999999</v>
      </c>
      <c r="L18" s="18">
        <v>1.7983896081808916E-2</v>
      </c>
      <c r="M18" s="5">
        <v>10.296900909307155</v>
      </c>
      <c r="N18" s="21">
        <v>10.314884805388964</v>
      </c>
      <c r="O18" s="5">
        <v>36.637333189308954</v>
      </c>
      <c r="P18" s="5">
        <v>20.728307571737361</v>
      </c>
      <c r="Q18" s="5">
        <v>19.25259387536298</v>
      </c>
      <c r="R18" s="5">
        <v>11.454707586446233</v>
      </c>
      <c r="S18" s="19">
        <v>1.6121729717555155</v>
      </c>
    </row>
    <row r="19" spans="1:19" x14ac:dyDescent="0.25">
      <c r="A19" s="4" t="s">
        <v>67</v>
      </c>
      <c r="B19" s="10"/>
      <c r="C19" s="14">
        <v>9007</v>
      </c>
      <c r="D19" s="5">
        <v>3510892.5719999997</v>
      </c>
      <c r="E19" s="21">
        <f t="shared" si="0"/>
        <v>3519899.5719999997</v>
      </c>
      <c r="F19" s="5">
        <v>11944831.204000002</v>
      </c>
      <c r="G19" s="5">
        <v>6765121.6720000003</v>
      </c>
      <c r="H19" s="5">
        <v>6424170.6939999992</v>
      </c>
      <c r="I19" s="5">
        <v>3660300.6880000001</v>
      </c>
      <c r="J19" s="5">
        <v>698258.66800000006</v>
      </c>
      <c r="K19" s="15">
        <v>33012582.498</v>
      </c>
      <c r="L19" s="18">
        <v>2.728353651382975E-2</v>
      </c>
      <c r="M19" s="5">
        <v>10.635013398944782</v>
      </c>
      <c r="N19" s="21">
        <v>10.662296935458611</v>
      </c>
      <c r="O19" s="5">
        <v>36.182662185618639</v>
      </c>
      <c r="P19" s="5">
        <v>20.49255514139147</v>
      </c>
      <c r="Q19" s="5">
        <v>19.459764150196957</v>
      </c>
      <c r="R19" s="5">
        <v>11.08759270263619</v>
      </c>
      <c r="S19" s="19">
        <v>2.1151288846981378</v>
      </c>
    </row>
    <row r="20" spans="1:19" x14ac:dyDescent="0.25">
      <c r="A20" s="23"/>
      <c r="B20" s="24"/>
      <c r="C20" s="25"/>
      <c r="D20" s="25"/>
      <c r="E20" s="25"/>
      <c r="F20" s="25"/>
      <c r="G20" s="25"/>
      <c r="H20" s="25"/>
      <c r="I20" s="25"/>
      <c r="J20" s="25"/>
      <c r="K20" s="25"/>
      <c r="L20" s="24"/>
      <c r="M20" s="24"/>
      <c r="N20" s="24"/>
      <c r="O20" s="24"/>
      <c r="P20" s="24"/>
      <c r="Q20" s="24"/>
      <c r="R20" s="24"/>
      <c r="S20" s="26"/>
    </row>
    <row r="21" spans="1:19" x14ac:dyDescent="0.25">
      <c r="A21" s="4" t="s">
        <v>54</v>
      </c>
      <c r="B21" s="10" t="s">
        <v>60</v>
      </c>
      <c r="C21" s="14">
        <v>0</v>
      </c>
      <c r="D21" s="5">
        <v>0</v>
      </c>
      <c r="E21" s="21">
        <v>0</v>
      </c>
      <c r="F21" s="5">
        <v>0</v>
      </c>
      <c r="G21" s="5">
        <v>698763.06</v>
      </c>
      <c r="H21" s="5">
        <v>14784648.233999999</v>
      </c>
      <c r="I21" s="5">
        <v>5630834.1339999996</v>
      </c>
      <c r="J21" s="5">
        <v>476848.59399999998</v>
      </c>
      <c r="K21" s="15">
        <v>21591094.022</v>
      </c>
      <c r="L21" s="18">
        <v>0</v>
      </c>
      <c r="M21" s="5">
        <v>0</v>
      </c>
      <c r="N21" s="21">
        <v>0</v>
      </c>
      <c r="O21" s="5">
        <v>0</v>
      </c>
      <c r="P21" s="5">
        <v>3.2363485578266826</v>
      </c>
      <c r="Q21" s="5">
        <v>68.47567899493815</v>
      </c>
      <c r="R21" s="5">
        <v>26.079429454860069</v>
      </c>
      <c r="S21" s="19">
        <v>2.2085429923750994</v>
      </c>
    </row>
    <row r="22" spans="1:19" x14ac:dyDescent="0.25">
      <c r="A22" s="4"/>
      <c r="B22" s="10" t="s">
        <v>5</v>
      </c>
      <c r="C22" s="14">
        <v>1409307.2760000001</v>
      </c>
      <c r="D22" s="5">
        <v>3197683.1540000001</v>
      </c>
      <c r="E22" s="21">
        <v>4606990.43</v>
      </c>
      <c r="F22" s="5">
        <v>5417890.6399999997</v>
      </c>
      <c r="G22" s="5">
        <v>8649872.4499999993</v>
      </c>
      <c r="H22" s="5">
        <v>18833637</v>
      </c>
      <c r="I22" s="5">
        <v>1044469.7339999999</v>
      </c>
      <c r="J22" s="5">
        <v>3429757.5160000003</v>
      </c>
      <c r="K22" s="15">
        <v>41982617.769999996</v>
      </c>
      <c r="L22" s="18">
        <v>3.3568828025942326</v>
      </c>
      <c r="M22" s="5">
        <v>7.6166835796623564</v>
      </c>
      <c r="N22" s="21">
        <v>10.973566382256587</v>
      </c>
      <c r="O22" s="5">
        <v>12.90508054948285</v>
      </c>
      <c r="P22" s="5">
        <v>20.60346140726136</v>
      </c>
      <c r="Q22" s="5">
        <v>44.860558965568295</v>
      </c>
      <c r="R22" s="5">
        <v>2.4878623332210572</v>
      </c>
      <c r="S22" s="19">
        <v>8.1694703622098608</v>
      </c>
    </row>
    <row r="23" spans="1:19" x14ac:dyDescent="0.25">
      <c r="A23" s="4"/>
      <c r="B23" s="10" t="s">
        <v>57</v>
      </c>
      <c r="C23" s="14">
        <v>21580.772000000001</v>
      </c>
      <c r="D23" s="5">
        <v>62994.957999999999</v>
      </c>
      <c r="E23" s="21">
        <v>84575.73</v>
      </c>
      <c r="F23" s="5">
        <v>120711.814</v>
      </c>
      <c r="G23" s="5">
        <v>204927.264</v>
      </c>
      <c r="H23" s="5">
        <v>711841.22400000005</v>
      </c>
      <c r="I23" s="5">
        <v>10520.175999999999</v>
      </c>
      <c r="J23" s="5">
        <v>59626.34</v>
      </c>
      <c r="K23" s="15">
        <v>1192202.5480000002</v>
      </c>
      <c r="L23" s="18">
        <v>1.8101598621981807</v>
      </c>
      <c r="M23" s="5">
        <v>5.2839140551811656</v>
      </c>
      <c r="N23" s="21">
        <v>7.0940739173793466</v>
      </c>
      <c r="O23" s="5">
        <v>10.125109546402342</v>
      </c>
      <c r="P23" s="5">
        <v>17.188963766583058</v>
      </c>
      <c r="Q23" s="5">
        <v>59.708077725061194</v>
      </c>
      <c r="R23" s="5">
        <v>0.88241515820011462</v>
      </c>
      <c r="S23" s="19">
        <v>5.0013598863739377</v>
      </c>
    </row>
    <row r="24" spans="1:19" x14ac:dyDescent="0.25">
      <c r="A24" s="4"/>
      <c r="B24" s="10" t="s">
        <v>58</v>
      </c>
      <c r="C24" s="14">
        <v>2079554.1740000001</v>
      </c>
      <c r="D24" s="5">
        <v>4829103.05</v>
      </c>
      <c r="E24" s="21">
        <v>6908657.2239999995</v>
      </c>
      <c r="F24" s="5">
        <v>8885801.8080000002</v>
      </c>
      <c r="G24" s="5">
        <v>20536770.629999999</v>
      </c>
      <c r="H24" s="5">
        <v>28781544.248</v>
      </c>
      <c r="I24" s="5">
        <v>3617697.5780000002</v>
      </c>
      <c r="J24" s="5">
        <v>2722131.568</v>
      </c>
      <c r="K24" s="15">
        <v>71452603.055999994</v>
      </c>
      <c r="L24" s="18">
        <v>2.9103966616446124</v>
      </c>
      <c r="M24" s="5">
        <v>6.7584704313924808</v>
      </c>
      <c r="N24" s="21">
        <v>9.6688670930370932</v>
      </c>
      <c r="O24" s="5">
        <v>12.435938549412784</v>
      </c>
      <c r="P24" s="5">
        <v>28.741808907793864</v>
      </c>
      <c r="Q24" s="5">
        <v>40.280609826688696</v>
      </c>
      <c r="R24" s="5">
        <v>5.0630731747654867</v>
      </c>
      <c r="S24" s="19">
        <v>3.8097024483020818</v>
      </c>
    </row>
    <row r="25" spans="1:19" x14ac:dyDescent="0.25">
      <c r="A25" s="4"/>
      <c r="B25" s="10" t="s">
        <v>64</v>
      </c>
      <c r="C25" s="14">
        <v>0</v>
      </c>
      <c r="D25" s="5">
        <v>0</v>
      </c>
      <c r="E25" s="21">
        <v>0</v>
      </c>
      <c r="F25" s="5">
        <v>0</v>
      </c>
      <c r="G25" s="5">
        <v>0</v>
      </c>
      <c r="H25" s="5">
        <v>0</v>
      </c>
      <c r="I25" s="5">
        <v>0</v>
      </c>
      <c r="J25" s="5">
        <v>0</v>
      </c>
      <c r="K25" s="15">
        <v>0</v>
      </c>
      <c r="L25" s="18">
        <v>0</v>
      </c>
      <c r="M25" s="5">
        <v>0</v>
      </c>
      <c r="N25" s="21">
        <v>0</v>
      </c>
      <c r="O25" s="5">
        <v>0</v>
      </c>
      <c r="P25" s="5">
        <v>0</v>
      </c>
      <c r="Q25" s="5">
        <v>0</v>
      </c>
      <c r="R25" s="5">
        <v>0</v>
      </c>
      <c r="S25" s="19">
        <v>0</v>
      </c>
    </row>
    <row r="26" spans="1:19" x14ac:dyDescent="0.25">
      <c r="A26" s="4"/>
      <c r="B26" s="10" t="s">
        <v>61</v>
      </c>
      <c r="C26" s="14">
        <v>544563.22</v>
      </c>
      <c r="D26" s="5">
        <v>1748384.798</v>
      </c>
      <c r="E26" s="21">
        <v>2292948.0180000002</v>
      </c>
      <c r="F26" s="5">
        <v>3124780.4959999998</v>
      </c>
      <c r="G26" s="5">
        <v>5878670.7460000003</v>
      </c>
      <c r="H26" s="5">
        <v>22034796.855999999</v>
      </c>
      <c r="I26" s="5">
        <v>17585014.603999998</v>
      </c>
      <c r="J26" s="5">
        <v>1086712.564</v>
      </c>
      <c r="K26" s="15">
        <v>52002923.284000002</v>
      </c>
      <c r="L26" s="18">
        <v>1.047178092327645</v>
      </c>
      <c r="M26" s="5">
        <v>3.3620894511096342</v>
      </c>
      <c r="N26" s="21">
        <v>4.4092675434372799</v>
      </c>
      <c r="O26" s="5">
        <v>6.0088554617109695</v>
      </c>
      <c r="P26" s="5">
        <v>11.304500544892868</v>
      </c>
      <c r="Q26" s="5">
        <v>42.372227298959473</v>
      </c>
      <c r="R26" s="5">
        <v>33.815434774626347</v>
      </c>
      <c r="S26" s="19">
        <v>2.089714376373057</v>
      </c>
    </row>
    <row r="27" spans="1:19" x14ac:dyDescent="0.25">
      <c r="A27" s="4"/>
      <c r="B27" s="10" t="s">
        <v>63</v>
      </c>
      <c r="C27" s="14">
        <v>1673500.6</v>
      </c>
      <c r="D27" s="5">
        <v>4058950.5079999999</v>
      </c>
      <c r="E27" s="21">
        <v>5732451.108</v>
      </c>
      <c r="F27" s="5">
        <v>7765979.5120000001</v>
      </c>
      <c r="G27" s="5">
        <v>12650907.948000001</v>
      </c>
      <c r="H27" s="5">
        <v>34818990.390000001</v>
      </c>
      <c r="I27" s="5">
        <v>6556069.2019999996</v>
      </c>
      <c r="J27" s="5">
        <v>3769609.64</v>
      </c>
      <c r="K27" s="15">
        <v>71294007.799999997</v>
      </c>
      <c r="L27" s="18">
        <v>2.3473229400914675</v>
      </c>
      <c r="M27" s="5">
        <v>5.6932561841473586</v>
      </c>
      <c r="N27" s="21">
        <v>8.0405791242388247</v>
      </c>
      <c r="O27" s="5">
        <v>10.892892336458045</v>
      </c>
      <c r="P27" s="5">
        <v>17.744700204664326</v>
      </c>
      <c r="Q27" s="5">
        <v>48.838593122267987</v>
      </c>
      <c r="R27" s="5">
        <v>9.1958208050130121</v>
      </c>
      <c r="S27" s="19">
        <v>5.2874144073578089</v>
      </c>
    </row>
    <row r="28" spans="1:19" x14ac:dyDescent="0.25">
      <c r="A28" s="4"/>
      <c r="B28" s="10" t="s">
        <v>62</v>
      </c>
      <c r="C28" s="14">
        <v>167980.55</v>
      </c>
      <c r="D28" s="5">
        <v>333853.462</v>
      </c>
      <c r="E28" s="21">
        <v>501834.01199999999</v>
      </c>
      <c r="F28" s="5">
        <v>505202.63</v>
      </c>
      <c r="G28" s="5">
        <v>532457.81200000003</v>
      </c>
      <c r="H28" s="5">
        <v>142706.908</v>
      </c>
      <c r="I28" s="5">
        <v>58923.794000000002</v>
      </c>
      <c r="J28" s="5">
        <v>23274.088</v>
      </c>
      <c r="K28" s="15">
        <v>1764399.2439999999</v>
      </c>
      <c r="L28" s="18">
        <v>9.5205521409756404</v>
      </c>
      <c r="M28" s="5">
        <v>18.92165070549078</v>
      </c>
      <c r="N28" s="21">
        <v>28.442202846466419</v>
      </c>
      <c r="O28" s="5">
        <v>28.633124374655424</v>
      </c>
      <c r="P28" s="5">
        <v>30.177853102730079</v>
      </c>
      <c r="Q28" s="5">
        <v>8.0881301941886345</v>
      </c>
      <c r="R28" s="5">
        <v>3.3395952871990686</v>
      </c>
      <c r="S28" s="19">
        <v>1.319094194760378</v>
      </c>
    </row>
    <row r="29" spans="1:19" x14ac:dyDescent="0.25">
      <c r="A29" s="4"/>
      <c r="B29" s="10" t="s">
        <v>66</v>
      </c>
      <c r="C29" s="14">
        <v>0</v>
      </c>
      <c r="D29" s="5">
        <v>0</v>
      </c>
      <c r="E29" s="21">
        <v>0</v>
      </c>
      <c r="F29" s="5">
        <v>0</v>
      </c>
      <c r="G29" s="5">
        <v>576.44799999999998</v>
      </c>
      <c r="H29" s="5">
        <v>378.29399999999998</v>
      </c>
      <c r="I29" s="5">
        <v>0</v>
      </c>
      <c r="J29" s="5">
        <v>54.042000000000002</v>
      </c>
      <c r="K29" s="15">
        <v>1008.784</v>
      </c>
      <c r="L29" s="18">
        <v>0</v>
      </c>
      <c r="M29" s="5">
        <v>0</v>
      </c>
      <c r="N29" s="21">
        <v>0</v>
      </c>
      <c r="O29" s="5">
        <v>0</v>
      </c>
      <c r="P29" s="5">
        <v>57.142857142857139</v>
      </c>
      <c r="Q29" s="5">
        <v>37.5</v>
      </c>
      <c r="R29" s="5">
        <v>0</v>
      </c>
      <c r="S29" s="19">
        <v>5.3571428571428577</v>
      </c>
    </row>
    <row r="30" spans="1:19" x14ac:dyDescent="0.25">
      <c r="A30" s="4"/>
      <c r="B30" s="10" t="s">
        <v>65</v>
      </c>
      <c r="C30" s="14">
        <v>1873.4559999999999</v>
      </c>
      <c r="D30" s="5">
        <v>2936.2820000000002</v>
      </c>
      <c r="E30" s="21">
        <v>4809.7380000000003</v>
      </c>
      <c r="F30" s="5">
        <v>2269.7640000000001</v>
      </c>
      <c r="G30" s="5">
        <v>7583.8940000000002</v>
      </c>
      <c r="H30" s="5">
        <v>24931.376</v>
      </c>
      <c r="I30" s="5">
        <v>2648.058</v>
      </c>
      <c r="J30" s="5">
        <v>1693.316</v>
      </c>
      <c r="K30" s="15">
        <v>43936.145999999993</v>
      </c>
      <c r="L30" s="18">
        <v>4.2640426404264051</v>
      </c>
      <c r="M30" s="5">
        <v>6.6830668306683076</v>
      </c>
      <c r="N30" s="21">
        <v>10.947109471094715</v>
      </c>
      <c r="O30" s="5">
        <v>5.1660516605166062</v>
      </c>
      <c r="P30" s="5">
        <v>17.261172611726121</v>
      </c>
      <c r="Q30" s="5">
        <v>56.744567445674463</v>
      </c>
      <c r="R30" s="5">
        <v>6.027060270602707</v>
      </c>
      <c r="S30" s="19">
        <v>3.8540385403854045</v>
      </c>
    </row>
    <row r="31" spans="1:19" x14ac:dyDescent="0.25">
      <c r="A31" s="4"/>
      <c r="B31" s="10" t="s">
        <v>2</v>
      </c>
      <c r="C31" s="14">
        <v>5004775.5779999997</v>
      </c>
      <c r="D31" s="5">
        <v>9939530.7379999999</v>
      </c>
      <c r="E31" s="21">
        <v>14944306.316</v>
      </c>
      <c r="F31" s="5">
        <v>14716555.313999999</v>
      </c>
      <c r="G31" s="5">
        <v>21430337.085999999</v>
      </c>
      <c r="H31" s="5">
        <v>37498879.127999999</v>
      </c>
      <c r="I31" s="5">
        <v>9214106.9580000006</v>
      </c>
      <c r="J31" s="5">
        <v>3503957.182</v>
      </c>
      <c r="K31" s="15">
        <v>101308141.984</v>
      </c>
      <c r="L31" s="18">
        <v>4.940151383676965</v>
      </c>
      <c r="M31" s="5">
        <v>9.8111864884164888</v>
      </c>
      <c r="N31" s="21">
        <v>14.751337872093453</v>
      </c>
      <c r="O31" s="5">
        <v>14.526527706257058</v>
      </c>
      <c r="P31" s="5">
        <v>21.15361773132171</v>
      </c>
      <c r="Q31" s="5">
        <v>37.014674628937868</v>
      </c>
      <c r="R31" s="5">
        <v>9.0951297472766015</v>
      </c>
      <c r="S31" s="19">
        <v>3.4587123141133063</v>
      </c>
    </row>
    <row r="32" spans="1:19" x14ac:dyDescent="0.25">
      <c r="A32" s="4"/>
      <c r="B32" s="10" t="s">
        <v>3</v>
      </c>
      <c r="C32" s="14">
        <v>41702.410000000003</v>
      </c>
      <c r="D32" s="5">
        <v>76091.135999999999</v>
      </c>
      <c r="E32" s="21">
        <v>117793.546</v>
      </c>
      <c r="F32" s="5">
        <v>140581.25599999999</v>
      </c>
      <c r="G32" s="5">
        <v>192299.45</v>
      </c>
      <c r="H32" s="5">
        <v>147552.674</v>
      </c>
      <c r="I32" s="5">
        <v>20535.96</v>
      </c>
      <c r="J32" s="5">
        <v>14645.382</v>
      </c>
      <c r="K32" s="15">
        <v>633408.26799999992</v>
      </c>
      <c r="L32" s="18">
        <v>6.5838120698481326</v>
      </c>
      <c r="M32" s="5">
        <v>12.01296854558899</v>
      </c>
      <c r="N32" s="21">
        <v>18.596780615437122</v>
      </c>
      <c r="O32" s="5">
        <v>22.194414424662988</v>
      </c>
      <c r="P32" s="5">
        <v>30.359478982993011</v>
      </c>
      <c r="Q32" s="5">
        <v>23.29503441214948</v>
      </c>
      <c r="R32" s="5">
        <v>3.2421363972470281</v>
      </c>
      <c r="S32" s="19">
        <v>2.3121551675103809</v>
      </c>
    </row>
    <row r="33" spans="1:19" x14ac:dyDescent="0.25">
      <c r="A33" s="4"/>
      <c r="B33" s="10" t="s">
        <v>4</v>
      </c>
      <c r="C33" s="14">
        <v>810.63</v>
      </c>
      <c r="D33" s="5">
        <v>1819.414</v>
      </c>
      <c r="E33" s="21">
        <v>2630.0439999999999</v>
      </c>
      <c r="F33" s="5">
        <v>4827.7520000000004</v>
      </c>
      <c r="G33" s="5">
        <v>4755.6959999999999</v>
      </c>
      <c r="H33" s="5">
        <v>17023.23</v>
      </c>
      <c r="I33" s="5">
        <v>15996.432000000001</v>
      </c>
      <c r="J33" s="5">
        <v>3548.7579999999998</v>
      </c>
      <c r="K33" s="15">
        <v>48781.912000000004</v>
      </c>
      <c r="L33" s="18">
        <v>1.6617429837518465</v>
      </c>
      <c r="M33" s="5">
        <v>3.7296898079763663</v>
      </c>
      <c r="N33" s="21">
        <v>5.3914327917282119</v>
      </c>
      <c r="O33" s="5">
        <v>9.8966026587887743</v>
      </c>
      <c r="P33" s="5">
        <v>9.7488921713441652</v>
      </c>
      <c r="Q33" s="5">
        <v>34.896602658788773</v>
      </c>
      <c r="R33" s="5">
        <v>32.791728212703106</v>
      </c>
      <c r="S33" s="19">
        <v>7.2747415066469712</v>
      </c>
    </row>
    <row r="34" spans="1:19" x14ac:dyDescent="0.25">
      <c r="A34" s="4"/>
      <c r="B34" s="10" t="s">
        <v>59</v>
      </c>
      <c r="C34" s="14">
        <v>0</v>
      </c>
      <c r="D34" s="5">
        <v>0</v>
      </c>
      <c r="E34" s="21">
        <v>0</v>
      </c>
      <c r="F34" s="5">
        <v>0</v>
      </c>
      <c r="G34" s="5">
        <v>0</v>
      </c>
      <c r="H34" s="5">
        <v>0</v>
      </c>
      <c r="I34" s="5">
        <v>0</v>
      </c>
      <c r="J34" s="5">
        <v>0</v>
      </c>
      <c r="K34" s="15">
        <v>0</v>
      </c>
      <c r="L34" s="18">
        <v>0</v>
      </c>
      <c r="M34" s="5">
        <v>0</v>
      </c>
      <c r="N34" s="21">
        <v>0</v>
      </c>
      <c r="O34" s="5">
        <v>0</v>
      </c>
      <c r="P34" s="5">
        <v>0</v>
      </c>
      <c r="Q34" s="5">
        <v>0</v>
      </c>
      <c r="R34" s="5">
        <v>0</v>
      </c>
      <c r="S34" s="19">
        <v>0</v>
      </c>
    </row>
    <row r="35" spans="1:19" x14ac:dyDescent="0.25">
      <c r="A35" s="4"/>
      <c r="B35" s="10" t="s">
        <v>1</v>
      </c>
      <c r="C35" s="14">
        <v>63030.985999999997</v>
      </c>
      <c r="D35" s="5">
        <v>157748.598</v>
      </c>
      <c r="E35" s="21">
        <v>220779.584</v>
      </c>
      <c r="F35" s="5">
        <v>352894.26</v>
      </c>
      <c r="G35" s="5">
        <v>393912.13799999998</v>
      </c>
      <c r="H35" s="5">
        <v>249385.81599999999</v>
      </c>
      <c r="I35" s="5">
        <v>174357.50599999999</v>
      </c>
      <c r="J35" s="5">
        <v>22211.261999999999</v>
      </c>
      <c r="K35" s="15">
        <v>1413540.5660000001</v>
      </c>
      <c r="L35" s="18">
        <v>4.4590857536097053</v>
      </c>
      <c r="M35" s="5">
        <v>11.159821075838865</v>
      </c>
      <c r="N35" s="21">
        <v>15.618906829448569</v>
      </c>
      <c r="O35" s="5">
        <v>24.965272910321275</v>
      </c>
      <c r="P35" s="5">
        <v>27.867055779989546</v>
      </c>
      <c r="Q35" s="5">
        <v>17.642635945405193</v>
      </c>
      <c r="R35" s="5">
        <v>12.334807376161287</v>
      </c>
      <c r="S35" s="19">
        <v>1.5713211586741258</v>
      </c>
    </row>
    <row r="36" spans="1:19" x14ac:dyDescent="0.25">
      <c r="A36" s="4" t="s">
        <v>120</v>
      </c>
      <c r="B36" s="10"/>
      <c r="C36" s="14">
        <v>11008679.651999999</v>
      </c>
      <c r="D36" s="5">
        <v>24409096.098000001</v>
      </c>
      <c r="E36" s="21">
        <v>35417775.75</v>
      </c>
      <c r="F36" s="5">
        <v>41037495.245999992</v>
      </c>
      <c r="G36" s="5">
        <v>71181834.621999994</v>
      </c>
      <c r="H36" s="5">
        <v>158046315.37800002</v>
      </c>
      <c r="I36" s="5">
        <v>43931174.135999985</v>
      </c>
      <c r="J36" s="5">
        <v>15114070.251999998</v>
      </c>
      <c r="K36" s="15">
        <v>364728665.384</v>
      </c>
      <c r="L36" s="18">
        <v>3.0183203835677812</v>
      </c>
      <c r="M36" s="5">
        <v>6.6923986005600051</v>
      </c>
      <c r="N36" s="21">
        <v>9.7107189841277872</v>
      </c>
      <c r="O36" s="5">
        <v>11.251513560853294</v>
      </c>
      <c r="P36" s="5">
        <v>19.516380635192764</v>
      </c>
      <c r="Q36" s="5">
        <v>43.332573054438413</v>
      </c>
      <c r="R36" s="5">
        <v>12.044892081555366</v>
      </c>
      <c r="S36" s="19">
        <v>4.1439216838323745</v>
      </c>
    </row>
    <row r="37" spans="1:19" x14ac:dyDescent="0.25">
      <c r="A37" s="23"/>
      <c r="B37" s="24"/>
      <c r="C37" s="25"/>
      <c r="D37" s="25"/>
      <c r="E37" s="25"/>
      <c r="F37" s="25"/>
      <c r="G37" s="25"/>
      <c r="H37" s="25"/>
      <c r="I37" s="25"/>
      <c r="J37" s="25"/>
      <c r="K37" s="25"/>
      <c r="L37" s="24"/>
      <c r="M37" s="24"/>
      <c r="N37" s="24"/>
      <c r="O37" s="24"/>
      <c r="P37" s="24"/>
      <c r="Q37" s="24"/>
      <c r="R37" s="24"/>
      <c r="S37" s="26"/>
    </row>
    <row r="38" spans="1:19" x14ac:dyDescent="0.25">
      <c r="A38" s="4" t="s">
        <v>40</v>
      </c>
      <c r="B38" s="10" t="s">
        <v>60</v>
      </c>
      <c r="C38" s="14">
        <v>2906432.8020000001</v>
      </c>
      <c r="D38" s="5">
        <v>4205584.4680000003</v>
      </c>
      <c r="E38" s="21">
        <f t="shared" ref="E38:E53" si="1">SUM(C38:D38)</f>
        <v>7112017.2700000005</v>
      </c>
      <c r="F38" s="5">
        <v>2448192.67</v>
      </c>
      <c r="G38" s="5">
        <v>1031211.43</v>
      </c>
      <c r="H38" s="5">
        <v>177816.19399999999</v>
      </c>
      <c r="I38" s="5">
        <v>366981.20799999998</v>
      </c>
      <c r="J38" s="5">
        <v>37451.106</v>
      </c>
      <c r="K38" s="15">
        <v>11173669.878000002</v>
      </c>
      <c r="L38" s="18">
        <v>26.011443274537015</v>
      </c>
      <c r="M38" s="5">
        <v>37.638345448888153</v>
      </c>
      <c r="N38" s="21">
        <v>63.649788723425175</v>
      </c>
      <c r="O38" s="5">
        <v>21.910372301407268</v>
      </c>
      <c r="P38" s="5">
        <v>9.2289412633387968</v>
      </c>
      <c r="Q38" s="5">
        <v>1.5913857840932351</v>
      </c>
      <c r="R38" s="5">
        <v>3.2843390936629921</v>
      </c>
      <c r="S38" s="19">
        <v>0.33517283407251913</v>
      </c>
    </row>
    <row r="39" spans="1:19" x14ac:dyDescent="0.25">
      <c r="A39" s="4"/>
      <c r="B39" s="10" t="s">
        <v>5</v>
      </c>
      <c r="C39" s="14">
        <v>0</v>
      </c>
      <c r="D39" s="5">
        <v>0</v>
      </c>
      <c r="E39" s="21">
        <f t="shared" si="1"/>
        <v>0</v>
      </c>
      <c r="F39" s="5">
        <v>0</v>
      </c>
      <c r="G39" s="5">
        <v>0</v>
      </c>
      <c r="H39" s="5">
        <v>0</v>
      </c>
      <c r="I39" s="5">
        <v>0</v>
      </c>
      <c r="J39" s="5">
        <v>0</v>
      </c>
      <c r="K39" s="15">
        <v>0</v>
      </c>
      <c r="L39" s="18">
        <v>0</v>
      </c>
      <c r="M39" s="5">
        <v>0</v>
      </c>
      <c r="N39" s="21">
        <v>0</v>
      </c>
      <c r="O39" s="5">
        <v>0</v>
      </c>
      <c r="P39" s="5">
        <v>0</v>
      </c>
      <c r="Q39" s="5">
        <v>0</v>
      </c>
      <c r="R39" s="5">
        <v>0</v>
      </c>
      <c r="S39" s="19">
        <v>0</v>
      </c>
    </row>
    <row r="40" spans="1:19" x14ac:dyDescent="0.25">
      <c r="A40" s="4"/>
      <c r="B40" s="10" t="s">
        <v>57</v>
      </c>
      <c r="C40" s="14">
        <v>1197048.314</v>
      </c>
      <c r="D40" s="5">
        <v>1950862.1580000001</v>
      </c>
      <c r="E40" s="21">
        <f t="shared" si="1"/>
        <v>3147910.4720000001</v>
      </c>
      <c r="F40" s="5">
        <v>1843120.4239999999</v>
      </c>
      <c r="G40" s="5">
        <v>2542441.9180000001</v>
      </c>
      <c r="H40" s="5">
        <v>9314084.6579999998</v>
      </c>
      <c r="I40" s="5">
        <v>2999331</v>
      </c>
      <c r="J40" s="5">
        <v>25201.585999999999</v>
      </c>
      <c r="K40" s="15">
        <v>19872090.057999998</v>
      </c>
      <c r="L40" s="18">
        <v>6.0237665515112679</v>
      </c>
      <c r="M40" s="5">
        <v>9.8170959989919755</v>
      </c>
      <c r="N40" s="21">
        <v>15.840862550503243</v>
      </c>
      <c r="O40" s="5">
        <v>9.2749198429583739</v>
      </c>
      <c r="P40" s="5">
        <v>12.794033796039878</v>
      </c>
      <c r="Q40" s="5">
        <v>46.870181399215156</v>
      </c>
      <c r="R40" s="5">
        <v>15.093183410733113</v>
      </c>
      <c r="S40" s="19">
        <v>0.12681900055024398</v>
      </c>
    </row>
    <row r="41" spans="1:19" x14ac:dyDescent="0.25">
      <c r="A41" s="4"/>
      <c r="B41" s="10" t="s">
        <v>58</v>
      </c>
      <c r="C41" s="14">
        <v>264319.42199999996</v>
      </c>
      <c r="D41" s="5">
        <v>671129.58400000003</v>
      </c>
      <c r="E41" s="21">
        <f t="shared" si="1"/>
        <v>935449.00600000005</v>
      </c>
      <c r="F41" s="5">
        <v>1869384.8360000001</v>
      </c>
      <c r="G41" s="5">
        <v>3242592.0560000003</v>
      </c>
      <c r="H41" s="5">
        <v>4307633.7779999999</v>
      </c>
      <c r="I41" s="5">
        <v>1726371.69</v>
      </c>
      <c r="J41" s="5">
        <v>6953.4040000000005</v>
      </c>
      <c r="K41" s="15">
        <v>12088384.769999998</v>
      </c>
      <c r="L41" s="18">
        <v>2.1865569886223932</v>
      </c>
      <c r="M41" s="5">
        <v>5.5518549150218703</v>
      </c>
      <c r="N41" s="21">
        <v>7.7384119036442645</v>
      </c>
      <c r="O41" s="5">
        <v>15.464306204409478</v>
      </c>
      <c r="P41" s="5">
        <v>26.824030817146145</v>
      </c>
      <c r="Q41" s="5">
        <v>35.634485995931783</v>
      </c>
      <c r="R41" s="5">
        <v>14.281243713257485</v>
      </c>
      <c r="S41" s="19">
        <v>5.7521365610866487E-2</v>
      </c>
    </row>
    <row r="42" spans="1:19" x14ac:dyDescent="0.25">
      <c r="A42" s="4"/>
      <c r="B42" s="10" t="s">
        <v>64</v>
      </c>
      <c r="C42" s="14">
        <v>54.042000000000002</v>
      </c>
      <c r="D42" s="5">
        <v>3026.3519999999999</v>
      </c>
      <c r="E42" s="21">
        <f t="shared" si="1"/>
        <v>3080.3939999999998</v>
      </c>
      <c r="F42" s="5">
        <v>10880.456</v>
      </c>
      <c r="G42" s="5">
        <v>10736.343999999999</v>
      </c>
      <c r="H42" s="5">
        <v>39882.995999999999</v>
      </c>
      <c r="I42" s="5">
        <v>13582.556</v>
      </c>
      <c r="J42" s="5">
        <v>1621.26</v>
      </c>
      <c r="K42" s="15">
        <v>79784.005999999994</v>
      </c>
      <c r="L42" s="18">
        <v>6.7735380447053517E-2</v>
      </c>
      <c r="M42" s="5">
        <v>3.793181305034997</v>
      </c>
      <c r="N42" s="21">
        <v>3.8609166854820498</v>
      </c>
      <c r="O42" s="5">
        <v>13.637389930006774</v>
      </c>
      <c r="P42" s="5">
        <v>13.456762248814631</v>
      </c>
      <c r="Q42" s="5">
        <v>49.98871076992549</v>
      </c>
      <c r="R42" s="5">
        <v>17.02415895235945</v>
      </c>
      <c r="S42" s="19">
        <v>2.0320614134116055</v>
      </c>
    </row>
    <row r="43" spans="1:19" x14ac:dyDescent="0.25">
      <c r="A43" s="4"/>
      <c r="B43" s="10" t="s">
        <v>61</v>
      </c>
      <c r="C43" s="14">
        <v>71119.271999999997</v>
      </c>
      <c r="D43" s="5">
        <v>203468.13</v>
      </c>
      <c r="E43" s="21">
        <f t="shared" si="1"/>
        <v>274587.402</v>
      </c>
      <c r="F43" s="5">
        <v>208259.85399999999</v>
      </c>
      <c r="G43" s="5">
        <v>387625.25199999998</v>
      </c>
      <c r="H43" s="5">
        <v>959875.99</v>
      </c>
      <c r="I43" s="5">
        <v>681253.45199999993</v>
      </c>
      <c r="J43" s="5">
        <v>50619.34</v>
      </c>
      <c r="K43" s="15">
        <v>2562221.2899999996</v>
      </c>
      <c r="L43" s="18">
        <v>2.77568812177031</v>
      </c>
      <c r="M43" s="5">
        <v>7.9410834182866399</v>
      </c>
      <c r="N43" s="21">
        <v>10.71677154005695</v>
      </c>
      <c r="O43" s="5">
        <v>8.1280978662073338</v>
      </c>
      <c r="P43" s="5">
        <v>15.128484550216193</v>
      </c>
      <c r="Q43" s="5">
        <v>37.462649840053444</v>
      </c>
      <c r="R43" s="5">
        <v>26.588392449115901</v>
      </c>
      <c r="S43" s="19">
        <v>1.9756037543501952</v>
      </c>
    </row>
    <row r="44" spans="1:19" x14ac:dyDescent="0.25">
      <c r="A44" s="4"/>
      <c r="B44" s="10" t="s">
        <v>63</v>
      </c>
      <c r="C44" s="14">
        <v>1224.952</v>
      </c>
      <c r="D44" s="5">
        <v>13348.374</v>
      </c>
      <c r="E44" s="21">
        <f t="shared" si="1"/>
        <v>14573.325999999999</v>
      </c>
      <c r="F44" s="5">
        <v>47899.226000000002</v>
      </c>
      <c r="G44" s="5">
        <v>77099.92</v>
      </c>
      <c r="H44" s="5">
        <v>929630.48400000005</v>
      </c>
      <c r="I44" s="5">
        <v>639460.97199999995</v>
      </c>
      <c r="J44" s="5">
        <v>8736.7900000000009</v>
      </c>
      <c r="K44" s="15">
        <v>1717400.7179999999</v>
      </c>
      <c r="L44" s="18">
        <v>7.1325928023747348E-2</v>
      </c>
      <c r="M44" s="5">
        <v>0.77724283331759969</v>
      </c>
      <c r="N44" s="21">
        <v>0.84856876134134696</v>
      </c>
      <c r="O44" s="5">
        <v>2.7890535678697677</v>
      </c>
      <c r="P44" s="5">
        <v>4.489337822671156</v>
      </c>
      <c r="Q44" s="5">
        <v>54.130085905786849</v>
      </c>
      <c r="R44" s="5">
        <v>37.234232249808571</v>
      </c>
      <c r="S44" s="19">
        <v>0.50872169252231558</v>
      </c>
    </row>
    <row r="45" spans="1:19" x14ac:dyDescent="0.25">
      <c r="A45" s="4"/>
      <c r="B45" s="10" t="s">
        <v>62</v>
      </c>
      <c r="C45" s="14">
        <v>32731.437999999998</v>
      </c>
      <c r="D45" s="5">
        <v>27237.168000000001</v>
      </c>
      <c r="E45" s="21">
        <f t="shared" si="1"/>
        <v>59968.606</v>
      </c>
      <c r="F45" s="5">
        <v>61914.118000000002</v>
      </c>
      <c r="G45" s="5">
        <v>153497.29399999999</v>
      </c>
      <c r="H45" s="5">
        <v>1477868.56</v>
      </c>
      <c r="I45" s="5">
        <v>954958.16799999995</v>
      </c>
      <c r="J45" s="5">
        <v>54.042000000000002</v>
      </c>
      <c r="K45" s="15">
        <v>2708260.7879999997</v>
      </c>
      <c r="L45" s="18">
        <v>1.2085777760040441</v>
      </c>
      <c r="M45" s="5">
        <v>1.0057069880672069</v>
      </c>
      <c r="N45" s="21">
        <v>2.2142847640712513</v>
      </c>
      <c r="O45" s="5">
        <v>2.2861209775046234</v>
      </c>
      <c r="P45" s="5">
        <v>5.6677442098681672</v>
      </c>
      <c r="Q45" s="5">
        <v>54.568916204387342</v>
      </c>
      <c r="R45" s="5">
        <v>35.260938393795485</v>
      </c>
      <c r="S45" s="19">
        <v>1.99545037314922E-3</v>
      </c>
    </row>
    <row r="46" spans="1:19" x14ac:dyDescent="0.25">
      <c r="A46" s="4"/>
      <c r="B46" s="10" t="s">
        <v>66</v>
      </c>
      <c r="C46" s="14">
        <v>0</v>
      </c>
      <c r="D46" s="5">
        <v>0</v>
      </c>
      <c r="E46" s="21">
        <f t="shared" si="1"/>
        <v>0</v>
      </c>
      <c r="F46" s="5">
        <v>0</v>
      </c>
      <c r="G46" s="5">
        <v>0</v>
      </c>
      <c r="H46" s="5">
        <v>0</v>
      </c>
      <c r="I46" s="5">
        <v>0</v>
      </c>
      <c r="J46" s="5">
        <v>0</v>
      </c>
      <c r="K46" s="15">
        <v>0</v>
      </c>
      <c r="L46" s="18">
        <v>0</v>
      </c>
      <c r="M46" s="5">
        <v>0</v>
      </c>
      <c r="N46" s="21">
        <v>0</v>
      </c>
      <c r="O46" s="5">
        <v>0</v>
      </c>
      <c r="P46" s="5">
        <v>0</v>
      </c>
      <c r="Q46" s="5">
        <v>0</v>
      </c>
      <c r="R46" s="5">
        <v>0</v>
      </c>
      <c r="S46" s="19">
        <v>0</v>
      </c>
    </row>
    <row r="47" spans="1:19" x14ac:dyDescent="0.25">
      <c r="A47" s="4"/>
      <c r="B47" s="10" t="s">
        <v>65</v>
      </c>
      <c r="C47" s="14">
        <v>0</v>
      </c>
      <c r="D47" s="5">
        <v>0</v>
      </c>
      <c r="E47" s="21">
        <f t="shared" si="1"/>
        <v>0</v>
      </c>
      <c r="F47" s="5">
        <v>0</v>
      </c>
      <c r="G47" s="5">
        <v>90.07</v>
      </c>
      <c r="H47" s="5">
        <v>90.07</v>
      </c>
      <c r="I47" s="5">
        <v>846.65800000000002</v>
      </c>
      <c r="J47" s="5">
        <v>0</v>
      </c>
      <c r="K47" s="15">
        <v>1026.798</v>
      </c>
      <c r="L47" s="18">
        <v>0</v>
      </c>
      <c r="M47" s="5">
        <v>0</v>
      </c>
      <c r="N47" s="21">
        <v>0</v>
      </c>
      <c r="O47" s="5">
        <v>0</v>
      </c>
      <c r="P47" s="5">
        <v>8.7719298245614024</v>
      </c>
      <c r="Q47" s="5">
        <v>8.7719298245614024</v>
      </c>
      <c r="R47" s="5">
        <v>82.456140350877192</v>
      </c>
      <c r="S47" s="19">
        <v>0</v>
      </c>
    </row>
    <row r="48" spans="1:19" x14ac:dyDescent="0.25">
      <c r="A48" s="4"/>
      <c r="B48" s="10" t="s">
        <v>2</v>
      </c>
      <c r="C48" s="14">
        <v>64382.036</v>
      </c>
      <c r="D48" s="5">
        <v>873642.97199999995</v>
      </c>
      <c r="E48" s="21">
        <f t="shared" si="1"/>
        <v>938025.00799999991</v>
      </c>
      <c r="F48" s="5">
        <v>2593475.58</v>
      </c>
      <c r="G48" s="5">
        <v>2817984.0619999999</v>
      </c>
      <c r="H48" s="5">
        <v>2436483.5699999998</v>
      </c>
      <c r="I48" s="5">
        <v>536817.19999999995</v>
      </c>
      <c r="J48" s="5">
        <v>5242.0739999999996</v>
      </c>
      <c r="K48" s="15">
        <v>9328027.493999999</v>
      </c>
      <c r="L48" s="18">
        <v>0.69019989533062587</v>
      </c>
      <c r="M48" s="5">
        <v>9.3657847016633173</v>
      </c>
      <c r="N48" s="21">
        <v>10.055984596993941</v>
      </c>
      <c r="O48" s="5">
        <v>27.803043908995583</v>
      </c>
      <c r="P48" s="5">
        <v>30.209860164033518</v>
      </c>
      <c r="Q48" s="5">
        <v>26.120029894500224</v>
      </c>
      <c r="R48" s="5">
        <v>5.7548844098636396</v>
      </c>
      <c r="S48" s="19">
        <v>5.6197025613097966E-2</v>
      </c>
    </row>
    <row r="49" spans="1:19" x14ac:dyDescent="0.25">
      <c r="A49" s="4"/>
      <c r="B49" s="10" t="s">
        <v>3</v>
      </c>
      <c r="C49" s="14">
        <v>576.44799999999998</v>
      </c>
      <c r="D49" s="5">
        <v>49592.542000000001</v>
      </c>
      <c r="E49" s="21">
        <f t="shared" si="1"/>
        <v>50168.99</v>
      </c>
      <c r="F49" s="5">
        <v>96212.774000000005</v>
      </c>
      <c r="G49" s="5">
        <v>19707.315999999999</v>
      </c>
      <c r="H49" s="5">
        <v>4395.4160000000002</v>
      </c>
      <c r="I49" s="5">
        <v>15618.138000000001</v>
      </c>
      <c r="J49" s="5">
        <v>126.098</v>
      </c>
      <c r="K49" s="15">
        <v>186228.73199999999</v>
      </c>
      <c r="L49" s="18">
        <v>0.30953762816792413</v>
      </c>
      <c r="M49" s="5">
        <v>26.629909073321727</v>
      </c>
      <c r="N49" s="21">
        <v>26.939446701489651</v>
      </c>
      <c r="O49" s="5">
        <v>51.663764751402596</v>
      </c>
      <c r="P49" s="5">
        <v>10.582317662990908</v>
      </c>
      <c r="Q49" s="5">
        <v>2.3602244147804217</v>
      </c>
      <c r="R49" s="5">
        <v>8.3865351131746966</v>
      </c>
      <c r="S49" s="19">
        <v>6.7711356161733419E-2</v>
      </c>
    </row>
    <row r="50" spans="1:19" x14ac:dyDescent="0.25">
      <c r="A50" s="4"/>
      <c r="B50" s="10" t="s">
        <v>4</v>
      </c>
      <c r="C50" s="14">
        <v>648.50400000000002</v>
      </c>
      <c r="D50" s="5">
        <v>39919.023999999998</v>
      </c>
      <c r="E50" s="21">
        <f t="shared" si="1"/>
        <v>40567.527999999998</v>
      </c>
      <c r="F50" s="5">
        <v>14663.396000000001</v>
      </c>
      <c r="G50" s="5">
        <v>1963.5259999999998</v>
      </c>
      <c r="H50" s="5">
        <v>288.22399999999999</v>
      </c>
      <c r="I50" s="5">
        <v>22319.346000000001</v>
      </c>
      <c r="J50" s="5">
        <v>414.322</v>
      </c>
      <c r="K50" s="15">
        <v>80216.342000000004</v>
      </c>
      <c r="L50" s="18">
        <v>0.80844374578935541</v>
      </c>
      <c r="M50" s="5">
        <v>49.764203907478098</v>
      </c>
      <c r="N50" s="21">
        <v>50.572647653267452</v>
      </c>
      <c r="O50" s="5">
        <v>18.279811363125983</v>
      </c>
      <c r="P50" s="5">
        <v>2.4477880080844372</v>
      </c>
      <c r="Q50" s="5">
        <v>0.35930833146193575</v>
      </c>
      <c r="R50" s="5">
        <v>27.82393891758365</v>
      </c>
      <c r="S50" s="19">
        <v>0.5165057264765327</v>
      </c>
    </row>
    <row r="51" spans="1:19" x14ac:dyDescent="0.25">
      <c r="A51" s="4"/>
      <c r="B51" s="10" t="s">
        <v>59</v>
      </c>
      <c r="C51" s="14">
        <v>18.013999999999999</v>
      </c>
      <c r="D51" s="5">
        <v>1405.0920000000001</v>
      </c>
      <c r="E51" s="21">
        <f t="shared" si="1"/>
        <v>1423.106</v>
      </c>
      <c r="F51" s="5">
        <v>41198.017999999996</v>
      </c>
      <c r="G51" s="5">
        <v>4341.3739999999998</v>
      </c>
      <c r="H51" s="5">
        <v>108.084</v>
      </c>
      <c r="I51" s="5">
        <v>3710.884</v>
      </c>
      <c r="J51" s="5">
        <v>5458.2420000000002</v>
      </c>
      <c r="K51" s="15">
        <v>56239.707999999991</v>
      </c>
      <c r="L51" s="18">
        <v>3.2030749519538763E-2</v>
      </c>
      <c r="M51" s="5">
        <v>2.4983984625240234</v>
      </c>
      <c r="N51" s="21">
        <v>2.5304292120435621</v>
      </c>
      <c r="O51" s="5">
        <v>73.254324151185145</v>
      </c>
      <c r="P51" s="5">
        <v>7.7194106342088409</v>
      </c>
      <c r="Q51" s="5">
        <v>0.19218449711723257</v>
      </c>
      <c r="R51" s="5">
        <v>6.5983344010249851</v>
      </c>
      <c r="S51" s="19">
        <v>9.7053171044202458</v>
      </c>
    </row>
    <row r="52" spans="1:19" x14ac:dyDescent="0.25">
      <c r="A52" s="4"/>
      <c r="B52" s="10" t="s">
        <v>1</v>
      </c>
      <c r="C52" s="14">
        <v>114749.18</v>
      </c>
      <c r="D52" s="5">
        <v>898196.054</v>
      </c>
      <c r="E52" s="21">
        <f t="shared" si="1"/>
        <v>1012945.2339999999</v>
      </c>
      <c r="F52" s="5">
        <v>2372461.8139999998</v>
      </c>
      <c r="G52" s="5">
        <v>3432855.9239999996</v>
      </c>
      <c r="H52" s="5">
        <v>3563763.662</v>
      </c>
      <c r="I52" s="5">
        <v>2643464.4300000002</v>
      </c>
      <c r="J52" s="5">
        <v>39054.351999999999</v>
      </c>
      <c r="K52" s="15">
        <v>13064545.415999999</v>
      </c>
      <c r="L52" s="18">
        <v>0.87832508783250873</v>
      </c>
      <c r="M52" s="5">
        <v>6.8750654951988581</v>
      </c>
      <c r="N52" s="21">
        <v>7.7533905830313667</v>
      </c>
      <c r="O52" s="5">
        <v>18.159543546723587</v>
      </c>
      <c r="P52" s="5">
        <v>26.276122242996841</v>
      </c>
      <c r="Q52" s="5">
        <v>27.2781298431976</v>
      </c>
      <c r="R52" s="5">
        <v>20.233879908003377</v>
      </c>
      <c r="S52" s="19">
        <v>0.29893387604723376</v>
      </c>
    </row>
    <row r="53" spans="1:19" x14ac:dyDescent="0.25">
      <c r="A53" s="4" t="s">
        <v>68</v>
      </c>
      <c r="B53" s="10"/>
      <c r="C53" s="14">
        <v>4653304.4240000006</v>
      </c>
      <c r="D53" s="5">
        <v>8937411.9179999996</v>
      </c>
      <c r="E53" s="21">
        <f t="shared" si="1"/>
        <v>13590716.342</v>
      </c>
      <c r="F53" s="5">
        <v>11607663.165999999</v>
      </c>
      <c r="G53" s="5">
        <v>13722146.486000001</v>
      </c>
      <c r="H53" s="5">
        <v>23211921.685999997</v>
      </c>
      <c r="I53" s="5">
        <v>10604715.702</v>
      </c>
      <c r="J53" s="5">
        <v>180932.61599999998</v>
      </c>
      <c r="K53" s="15">
        <v>72918095.997999996</v>
      </c>
      <c r="L53" s="18">
        <v>6.381549545846112</v>
      </c>
      <c r="M53" s="5">
        <v>12.256781798368866</v>
      </c>
      <c r="N53" s="21">
        <v>18.638331344214979</v>
      </c>
      <c r="O53" s="5">
        <v>15.918768869552459</v>
      </c>
      <c r="P53" s="5">
        <v>18.818574865663489</v>
      </c>
      <c r="Q53" s="5">
        <v>31.832868601830544</v>
      </c>
      <c r="R53" s="5">
        <v>14.543325023586554</v>
      </c>
      <c r="S53" s="19">
        <v>0.24813129515197796</v>
      </c>
    </row>
    <row r="54" spans="1:19" x14ac:dyDescent="0.25">
      <c r="A54" s="23"/>
      <c r="B54" s="24"/>
      <c r="C54" s="25"/>
      <c r="D54" s="25"/>
      <c r="E54" s="25"/>
      <c r="F54" s="25"/>
      <c r="G54" s="25"/>
      <c r="H54" s="25"/>
      <c r="I54" s="25"/>
      <c r="J54" s="25"/>
      <c r="K54" s="25"/>
      <c r="L54" s="24"/>
      <c r="M54" s="24"/>
      <c r="N54" s="24"/>
      <c r="O54" s="24"/>
      <c r="P54" s="24"/>
      <c r="Q54" s="24"/>
      <c r="R54" s="24"/>
      <c r="S54" s="26"/>
    </row>
    <row r="55" spans="1:19" x14ac:dyDescent="0.25">
      <c r="A55" s="4" t="s">
        <v>44</v>
      </c>
      <c r="B55" s="10" t="s">
        <v>60</v>
      </c>
      <c r="C55" s="14">
        <v>36.027999999999999</v>
      </c>
      <c r="D55" s="5">
        <v>20914.254000000001</v>
      </c>
      <c r="E55" s="21">
        <f t="shared" ref="E55:E70" si="2">SUM(C55:D55)</f>
        <v>20950.281999999999</v>
      </c>
      <c r="F55" s="5">
        <v>554056.598</v>
      </c>
      <c r="G55" s="5">
        <v>1190725.3999999999</v>
      </c>
      <c r="H55" s="5">
        <v>796326.88399999996</v>
      </c>
      <c r="I55" s="5">
        <v>25669.95</v>
      </c>
      <c r="J55" s="5">
        <v>6430.9979999999996</v>
      </c>
      <c r="K55" s="15">
        <v>2594160.1120000002</v>
      </c>
      <c r="L55" s="18">
        <v>1.3888117326815177E-3</v>
      </c>
      <c r="M55" s="5">
        <v>0.806205210821621</v>
      </c>
      <c r="N55" s="21">
        <v>0.80759402255430235</v>
      </c>
      <c r="O55" s="5">
        <v>21.35784123104272</v>
      </c>
      <c r="P55" s="5">
        <v>45.90022776512415</v>
      </c>
      <c r="Q55" s="5">
        <v>30.696905727459583</v>
      </c>
      <c r="R55" s="5">
        <v>0.98952835953558127</v>
      </c>
      <c r="S55" s="19">
        <v>0.24790289428365089</v>
      </c>
    </row>
    <row r="56" spans="1:19" x14ac:dyDescent="0.25">
      <c r="A56" s="4"/>
      <c r="B56" s="10" t="s">
        <v>5</v>
      </c>
      <c r="C56" s="14">
        <v>0</v>
      </c>
      <c r="D56" s="5">
        <v>0</v>
      </c>
      <c r="E56" s="21">
        <f t="shared" si="2"/>
        <v>0</v>
      </c>
      <c r="F56" s="5">
        <v>0</v>
      </c>
      <c r="G56" s="5">
        <v>0</v>
      </c>
      <c r="H56" s="5">
        <v>0</v>
      </c>
      <c r="I56" s="5">
        <v>0</v>
      </c>
      <c r="J56" s="5">
        <v>0</v>
      </c>
      <c r="K56" s="15">
        <v>0</v>
      </c>
      <c r="L56" s="18">
        <v>0</v>
      </c>
      <c r="M56" s="5">
        <v>0</v>
      </c>
      <c r="N56" s="21">
        <v>0</v>
      </c>
      <c r="O56" s="5">
        <v>0</v>
      </c>
      <c r="P56" s="5">
        <v>0</v>
      </c>
      <c r="Q56" s="5">
        <v>0</v>
      </c>
      <c r="R56" s="5">
        <v>0</v>
      </c>
      <c r="S56" s="19">
        <v>0</v>
      </c>
    </row>
    <row r="57" spans="1:19" x14ac:dyDescent="0.25">
      <c r="A57" s="4"/>
      <c r="B57" s="10" t="s">
        <v>57</v>
      </c>
      <c r="C57" s="14">
        <v>0</v>
      </c>
      <c r="D57" s="5">
        <v>0</v>
      </c>
      <c r="E57" s="21">
        <f t="shared" si="2"/>
        <v>0</v>
      </c>
      <c r="F57" s="5">
        <v>0</v>
      </c>
      <c r="G57" s="5">
        <v>0</v>
      </c>
      <c r="H57" s="5">
        <v>0</v>
      </c>
      <c r="I57" s="5">
        <v>0</v>
      </c>
      <c r="J57" s="5">
        <v>0</v>
      </c>
      <c r="K57" s="15">
        <v>0</v>
      </c>
      <c r="L57" s="18">
        <v>0</v>
      </c>
      <c r="M57" s="5">
        <v>0</v>
      </c>
      <c r="N57" s="21">
        <v>0</v>
      </c>
      <c r="O57" s="5">
        <v>0</v>
      </c>
      <c r="P57" s="5">
        <v>0</v>
      </c>
      <c r="Q57" s="5">
        <v>0</v>
      </c>
      <c r="R57" s="5">
        <v>0</v>
      </c>
      <c r="S57" s="19">
        <v>0</v>
      </c>
    </row>
    <row r="58" spans="1:19" x14ac:dyDescent="0.25">
      <c r="A58" s="4"/>
      <c r="B58" s="10" t="s">
        <v>58</v>
      </c>
      <c r="C58" s="14">
        <v>0</v>
      </c>
      <c r="D58" s="5">
        <v>0</v>
      </c>
      <c r="E58" s="21">
        <f t="shared" si="2"/>
        <v>0</v>
      </c>
      <c r="F58" s="5">
        <v>144.11199999999999</v>
      </c>
      <c r="G58" s="5">
        <v>594.46199999999999</v>
      </c>
      <c r="H58" s="5">
        <v>342.26600000000002</v>
      </c>
      <c r="I58" s="5">
        <v>0</v>
      </c>
      <c r="J58" s="5">
        <v>0</v>
      </c>
      <c r="K58" s="15">
        <v>1080.8399999999999</v>
      </c>
      <c r="L58" s="18">
        <v>0</v>
      </c>
      <c r="M58" s="5">
        <v>0</v>
      </c>
      <c r="N58" s="21">
        <v>0</v>
      </c>
      <c r="O58" s="5">
        <v>13.333333333333334</v>
      </c>
      <c r="P58" s="5">
        <v>55.000000000000007</v>
      </c>
      <c r="Q58" s="5">
        <v>31.666666666666671</v>
      </c>
      <c r="R58" s="5">
        <v>0</v>
      </c>
      <c r="S58" s="19">
        <v>0</v>
      </c>
    </row>
    <row r="59" spans="1:19" x14ac:dyDescent="0.25">
      <c r="A59" s="4"/>
      <c r="B59" s="10" t="s">
        <v>64</v>
      </c>
      <c r="C59" s="14">
        <v>0</v>
      </c>
      <c r="D59" s="5">
        <v>0</v>
      </c>
      <c r="E59" s="21">
        <f t="shared" si="2"/>
        <v>0</v>
      </c>
      <c r="F59" s="5">
        <v>0</v>
      </c>
      <c r="G59" s="5">
        <v>0</v>
      </c>
      <c r="H59" s="5">
        <v>0</v>
      </c>
      <c r="I59" s="5">
        <v>0</v>
      </c>
      <c r="J59" s="5">
        <v>0</v>
      </c>
      <c r="K59" s="15">
        <v>0</v>
      </c>
      <c r="L59" s="18">
        <v>0</v>
      </c>
      <c r="M59" s="5">
        <v>0</v>
      </c>
      <c r="N59" s="21">
        <v>0</v>
      </c>
      <c r="O59" s="5">
        <v>0</v>
      </c>
      <c r="P59" s="5">
        <v>0</v>
      </c>
      <c r="Q59" s="5">
        <v>0</v>
      </c>
      <c r="R59" s="5">
        <v>0</v>
      </c>
      <c r="S59" s="19">
        <v>0</v>
      </c>
    </row>
    <row r="60" spans="1:19" x14ac:dyDescent="0.25">
      <c r="A60" s="4"/>
      <c r="B60" s="10" t="s">
        <v>61</v>
      </c>
      <c r="C60" s="14">
        <v>0</v>
      </c>
      <c r="D60" s="5">
        <v>108.084</v>
      </c>
      <c r="E60" s="21">
        <f t="shared" si="2"/>
        <v>108.084</v>
      </c>
      <c r="F60" s="5">
        <v>10105.853999999999</v>
      </c>
      <c r="G60" s="5">
        <v>55717.302000000003</v>
      </c>
      <c r="H60" s="5">
        <v>29164.666000000001</v>
      </c>
      <c r="I60" s="5">
        <v>1567.2180000000001</v>
      </c>
      <c r="J60" s="5">
        <v>2684.0859999999998</v>
      </c>
      <c r="K60" s="15">
        <v>99347.209999999992</v>
      </c>
      <c r="L60" s="18">
        <v>0</v>
      </c>
      <c r="M60" s="5">
        <v>0.1087941976427924</v>
      </c>
      <c r="N60" s="21">
        <v>0.1087941976427924</v>
      </c>
      <c r="O60" s="5">
        <v>10.172257479601088</v>
      </c>
      <c r="P60" s="5">
        <v>56.083408884859487</v>
      </c>
      <c r="Q60" s="5">
        <v>29.356300997280151</v>
      </c>
      <c r="R60" s="5">
        <v>1.5775158658204897</v>
      </c>
      <c r="S60" s="19">
        <v>2.701722574796011</v>
      </c>
    </row>
    <row r="61" spans="1:19" x14ac:dyDescent="0.25">
      <c r="A61" s="4"/>
      <c r="B61" s="10" t="s">
        <v>63</v>
      </c>
      <c r="C61" s="14">
        <v>0</v>
      </c>
      <c r="D61" s="5">
        <v>18.013999999999999</v>
      </c>
      <c r="E61" s="21">
        <f t="shared" si="2"/>
        <v>18.013999999999999</v>
      </c>
      <c r="F61" s="5">
        <v>9817.6299999999992</v>
      </c>
      <c r="G61" s="5">
        <v>17131.313999999998</v>
      </c>
      <c r="H61" s="5">
        <v>324342.07</v>
      </c>
      <c r="I61" s="5">
        <v>10538.19</v>
      </c>
      <c r="J61" s="5">
        <v>30930.038</v>
      </c>
      <c r="K61" s="15">
        <v>392777.25599999999</v>
      </c>
      <c r="L61" s="18">
        <v>0</v>
      </c>
      <c r="M61" s="5">
        <v>4.58631443771785E-3</v>
      </c>
      <c r="N61" s="21">
        <v>4.58631443771785E-3</v>
      </c>
      <c r="O61" s="5">
        <v>2.499541368556228</v>
      </c>
      <c r="P61" s="5">
        <v>4.3615850302696746</v>
      </c>
      <c r="Q61" s="5">
        <v>82.576591451109891</v>
      </c>
      <c r="R61" s="5">
        <v>2.6829939460649426</v>
      </c>
      <c r="S61" s="19">
        <v>7.8747018895615488</v>
      </c>
    </row>
    <row r="62" spans="1:19" x14ac:dyDescent="0.25">
      <c r="A62" s="4"/>
      <c r="B62" s="10" t="s">
        <v>62</v>
      </c>
      <c r="C62" s="14">
        <v>0</v>
      </c>
      <c r="D62" s="5">
        <v>5224.0600000000004</v>
      </c>
      <c r="E62" s="21">
        <f t="shared" si="2"/>
        <v>5224.0600000000004</v>
      </c>
      <c r="F62" s="5">
        <v>41252.06</v>
      </c>
      <c r="G62" s="5">
        <v>104481.2</v>
      </c>
      <c r="H62" s="5">
        <v>133898.06200000001</v>
      </c>
      <c r="I62" s="5">
        <v>23129.975999999999</v>
      </c>
      <c r="J62" s="5">
        <v>199595.12</v>
      </c>
      <c r="K62" s="15">
        <v>507580.478</v>
      </c>
      <c r="L62" s="18">
        <v>0</v>
      </c>
      <c r="M62" s="5">
        <v>1.0292082194697805</v>
      </c>
      <c r="N62" s="21">
        <v>1.0292082194697805</v>
      </c>
      <c r="O62" s="5">
        <v>8.1271959399510241</v>
      </c>
      <c r="P62" s="5">
        <v>20.584164389395607</v>
      </c>
      <c r="Q62" s="5">
        <v>26.379671363168544</v>
      </c>
      <c r="R62" s="5">
        <v>4.556908116548958</v>
      </c>
      <c r="S62" s="19">
        <v>39.322851971466086</v>
      </c>
    </row>
    <row r="63" spans="1:19" x14ac:dyDescent="0.25">
      <c r="A63" s="4"/>
      <c r="B63" s="10" t="s">
        <v>66</v>
      </c>
      <c r="C63" s="14">
        <v>0</v>
      </c>
      <c r="D63" s="5">
        <v>0</v>
      </c>
      <c r="E63" s="21">
        <f t="shared" si="2"/>
        <v>0</v>
      </c>
      <c r="F63" s="5">
        <v>0</v>
      </c>
      <c r="G63" s="5">
        <v>0</v>
      </c>
      <c r="H63" s="5">
        <v>0</v>
      </c>
      <c r="I63" s="5">
        <v>0</v>
      </c>
      <c r="J63" s="5">
        <v>0</v>
      </c>
      <c r="K63" s="15">
        <v>0</v>
      </c>
      <c r="L63" s="18">
        <v>0</v>
      </c>
      <c r="M63" s="5">
        <v>0</v>
      </c>
      <c r="N63" s="21">
        <v>0</v>
      </c>
      <c r="O63" s="5">
        <v>0</v>
      </c>
      <c r="P63" s="5">
        <v>0</v>
      </c>
      <c r="Q63" s="5">
        <v>0</v>
      </c>
      <c r="R63" s="5">
        <v>0</v>
      </c>
      <c r="S63" s="19">
        <v>0</v>
      </c>
    </row>
    <row r="64" spans="1:19" x14ac:dyDescent="0.25">
      <c r="A64" s="4"/>
      <c r="B64" s="10" t="s">
        <v>65</v>
      </c>
      <c r="C64" s="14">
        <v>0</v>
      </c>
      <c r="D64" s="5">
        <v>0</v>
      </c>
      <c r="E64" s="21">
        <f t="shared" si="2"/>
        <v>0</v>
      </c>
      <c r="F64" s="5">
        <v>36.027999999999999</v>
      </c>
      <c r="G64" s="5">
        <v>108.084</v>
      </c>
      <c r="H64" s="5">
        <v>288.22399999999999</v>
      </c>
      <c r="I64" s="5">
        <v>54.042000000000002</v>
      </c>
      <c r="J64" s="5">
        <v>162.126</v>
      </c>
      <c r="K64" s="15">
        <v>648.50400000000002</v>
      </c>
      <c r="L64" s="18">
        <v>0</v>
      </c>
      <c r="M64" s="5">
        <v>0</v>
      </c>
      <c r="N64" s="21">
        <v>0</v>
      </c>
      <c r="O64" s="5">
        <v>5.5555555555555554</v>
      </c>
      <c r="P64" s="5">
        <v>16.666666666666664</v>
      </c>
      <c r="Q64" s="5">
        <v>44.444444444444443</v>
      </c>
      <c r="R64" s="5">
        <v>8.3333333333333321</v>
      </c>
      <c r="S64" s="19">
        <v>25</v>
      </c>
    </row>
    <row r="65" spans="1:19" x14ac:dyDescent="0.25">
      <c r="A65" s="4"/>
      <c r="B65" s="10" t="s">
        <v>2</v>
      </c>
      <c r="C65" s="14">
        <v>0</v>
      </c>
      <c r="D65" s="5">
        <v>1333.0360000000001</v>
      </c>
      <c r="E65" s="21">
        <f t="shared" si="2"/>
        <v>1333.0360000000001</v>
      </c>
      <c r="F65" s="5">
        <v>79135.501999999993</v>
      </c>
      <c r="G65" s="5">
        <v>83855.17</v>
      </c>
      <c r="H65" s="5">
        <v>310705.47200000001</v>
      </c>
      <c r="I65" s="5">
        <v>17347.482</v>
      </c>
      <c r="J65" s="5">
        <v>19689.302</v>
      </c>
      <c r="K65" s="15">
        <v>512065.96400000004</v>
      </c>
      <c r="L65" s="18">
        <v>0</v>
      </c>
      <c r="M65" s="5">
        <v>0.26032505452754523</v>
      </c>
      <c r="N65" s="21">
        <v>0.26032505452754523</v>
      </c>
      <c r="O65" s="5">
        <v>15.454161682966298</v>
      </c>
      <c r="P65" s="5">
        <v>16.375853092239499</v>
      </c>
      <c r="Q65" s="5">
        <v>60.676845141771615</v>
      </c>
      <c r="R65" s="5">
        <v>3.3877436150003515</v>
      </c>
      <c r="S65" s="19">
        <v>3.8450714134946877</v>
      </c>
    </row>
    <row r="66" spans="1:19" x14ac:dyDescent="0.25">
      <c r="A66" s="4"/>
      <c r="B66" s="10" t="s">
        <v>3</v>
      </c>
      <c r="C66" s="14">
        <v>0</v>
      </c>
      <c r="D66" s="5">
        <v>0</v>
      </c>
      <c r="E66" s="21">
        <f t="shared" si="2"/>
        <v>0</v>
      </c>
      <c r="F66" s="5">
        <v>36.027999999999999</v>
      </c>
      <c r="G66" s="5">
        <v>882.68600000000004</v>
      </c>
      <c r="H66" s="5">
        <v>72.055999999999997</v>
      </c>
      <c r="I66" s="5">
        <v>360.28</v>
      </c>
      <c r="J66" s="5">
        <v>0</v>
      </c>
      <c r="K66" s="15">
        <v>1351.0500000000002</v>
      </c>
      <c r="L66" s="18">
        <v>0</v>
      </c>
      <c r="M66" s="5">
        <v>0</v>
      </c>
      <c r="N66" s="21">
        <v>0</v>
      </c>
      <c r="O66" s="5">
        <v>2.6666666666666661</v>
      </c>
      <c r="P66" s="5">
        <v>65.333333333333329</v>
      </c>
      <c r="Q66" s="5">
        <v>5.3333333333333321</v>
      </c>
      <c r="R66" s="5">
        <v>26.666666666666661</v>
      </c>
      <c r="S66" s="19">
        <v>0</v>
      </c>
    </row>
    <row r="67" spans="1:19" x14ac:dyDescent="0.25">
      <c r="A67" s="4"/>
      <c r="B67" s="10" t="s">
        <v>4</v>
      </c>
      <c r="C67" s="14">
        <v>0</v>
      </c>
      <c r="D67" s="5">
        <v>18.013999999999999</v>
      </c>
      <c r="E67" s="21">
        <f t="shared" si="2"/>
        <v>18.013999999999999</v>
      </c>
      <c r="F67" s="5">
        <v>1224.952</v>
      </c>
      <c r="G67" s="5">
        <v>3296.5619999999999</v>
      </c>
      <c r="H67" s="5">
        <v>7962.1880000000001</v>
      </c>
      <c r="I67" s="5">
        <v>5818.5219999999999</v>
      </c>
      <c r="J67" s="5">
        <v>1549.204</v>
      </c>
      <c r="K67" s="15">
        <v>19869.442000000003</v>
      </c>
      <c r="L67" s="18">
        <v>0</v>
      </c>
      <c r="M67" s="5">
        <v>9.0661831368993639E-2</v>
      </c>
      <c r="N67" s="21">
        <v>9.0661831368993639E-2</v>
      </c>
      <c r="O67" s="5">
        <v>6.1650045330915679</v>
      </c>
      <c r="P67" s="5">
        <v>16.591115140525837</v>
      </c>
      <c r="Q67" s="5">
        <v>40.072529465095194</v>
      </c>
      <c r="R67" s="5">
        <v>29.283771532184943</v>
      </c>
      <c r="S67" s="19">
        <v>7.7969174977334532</v>
      </c>
    </row>
    <row r="68" spans="1:19" x14ac:dyDescent="0.25">
      <c r="A68" s="4"/>
      <c r="B68" s="10" t="s">
        <v>59</v>
      </c>
      <c r="C68" s="14">
        <v>0</v>
      </c>
      <c r="D68" s="5">
        <v>0</v>
      </c>
      <c r="E68" s="21">
        <f t="shared" si="2"/>
        <v>0</v>
      </c>
      <c r="F68" s="5">
        <v>0</v>
      </c>
      <c r="G68" s="5">
        <v>0</v>
      </c>
      <c r="H68" s="5">
        <v>0</v>
      </c>
      <c r="I68" s="5">
        <v>36.027999999999999</v>
      </c>
      <c r="J68" s="5">
        <v>0</v>
      </c>
      <c r="K68" s="15">
        <v>36.027999999999999</v>
      </c>
      <c r="L68" s="18">
        <v>0</v>
      </c>
      <c r="M68" s="5">
        <v>0</v>
      </c>
      <c r="N68" s="21">
        <v>0</v>
      </c>
      <c r="O68" s="5">
        <v>0</v>
      </c>
      <c r="P68" s="5">
        <v>0</v>
      </c>
      <c r="Q68" s="5">
        <v>0</v>
      </c>
      <c r="R68" s="5">
        <v>100</v>
      </c>
      <c r="S68" s="19">
        <v>0</v>
      </c>
    </row>
    <row r="69" spans="1:19" x14ac:dyDescent="0.25">
      <c r="A69" s="4"/>
      <c r="B69" s="10" t="s">
        <v>1</v>
      </c>
      <c r="C69" s="14">
        <v>72.055999999999997</v>
      </c>
      <c r="D69" s="5">
        <v>248791.35399999999</v>
      </c>
      <c r="E69" s="21">
        <f t="shared" si="2"/>
        <v>248863.41</v>
      </c>
      <c r="F69" s="5">
        <v>5866457.2539999997</v>
      </c>
      <c r="G69" s="5">
        <v>7084455.8500000006</v>
      </c>
      <c r="H69" s="5">
        <v>8681072.6980000008</v>
      </c>
      <c r="I69" s="5">
        <v>7353963.3040000005</v>
      </c>
      <c r="J69" s="5">
        <v>671706.03200000001</v>
      </c>
      <c r="K69" s="15">
        <v>29906518.548000004</v>
      </c>
      <c r="L69" s="18">
        <v>2.4093743938917537E-4</v>
      </c>
      <c r="M69" s="5">
        <v>0.83189674385097523</v>
      </c>
      <c r="N69" s="21">
        <v>0.83213768129036436</v>
      </c>
      <c r="O69" s="5">
        <v>19.61598186222956</v>
      </c>
      <c r="P69" s="5">
        <v>23.688667868944489</v>
      </c>
      <c r="Q69" s="5">
        <v>29.027359650929835</v>
      </c>
      <c r="R69" s="5">
        <v>24.589834126619849</v>
      </c>
      <c r="S69" s="19">
        <v>2.2460188099858929</v>
      </c>
    </row>
    <row r="70" spans="1:19" x14ac:dyDescent="0.25">
      <c r="A70" s="4" t="s">
        <v>69</v>
      </c>
      <c r="B70" s="10"/>
      <c r="C70" s="14">
        <v>108.084</v>
      </c>
      <c r="D70" s="5">
        <v>276406.81599999999</v>
      </c>
      <c r="E70" s="21">
        <f t="shared" si="2"/>
        <v>276514.89999999997</v>
      </c>
      <c r="F70" s="5">
        <v>6562266.0180000002</v>
      </c>
      <c r="G70" s="5">
        <v>8541248.0300000012</v>
      </c>
      <c r="H70" s="5">
        <v>10284174.586000001</v>
      </c>
      <c r="I70" s="5">
        <v>7438484.9920000006</v>
      </c>
      <c r="J70" s="5">
        <v>932746.90599999996</v>
      </c>
      <c r="K70" s="15">
        <v>34035435.432000004</v>
      </c>
      <c r="L70" s="18">
        <v>3.1756314743186677E-4</v>
      </c>
      <c r="M70" s="5">
        <v>0.8121148223657606</v>
      </c>
      <c r="N70" s="21">
        <v>0.81243238551319241</v>
      </c>
      <c r="O70" s="5">
        <v>19.280687714752077</v>
      </c>
      <c r="P70" s="5">
        <v>25.095163089847084</v>
      </c>
      <c r="Q70" s="5">
        <v>30.216080550950892</v>
      </c>
      <c r="R70" s="5">
        <v>21.855119223790982</v>
      </c>
      <c r="S70" s="19">
        <v>2.7405170351457717</v>
      </c>
    </row>
    <row r="71" spans="1:19" x14ac:dyDescent="0.25">
      <c r="A71" s="23"/>
      <c r="B71" s="24"/>
      <c r="C71" s="25"/>
      <c r="D71" s="25"/>
      <c r="E71" s="25"/>
      <c r="F71" s="25"/>
      <c r="G71" s="25"/>
      <c r="H71" s="25"/>
      <c r="I71" s="25"/>
      <c r="J71" s="25"/>
      <c r="K71" s="25"/>
      <c r="L71" s="24"/>
      <c r="M71" s="24"/>
      <c r="N71" s="24"/>
      <c r="O71" s="24"/>
      <c r="P71" s="24"/>
      <c r="Q71" s="24"/>
      <c r="R71" s="24"/>
      <c r="S71" s="26"/>
    </row>
    <row r="72" spans="1:19" x14ac:dyDescent="0.25">
      <c r="A72" s="4" t="s">
        <v>18</v>
      </c>
      <c r="B72" s="10" t="s">
        <v>60</v>
      </c>
      <c r="C72" s="14">
        <v>6518978.3760000002</v>
      </c>
      <c r="D72" s="5">
        <v>5205127.2859999994</v>
      </c>
      <c r="E72" s="21">
        <f t="shared" ref="E72:E87" si="3">SUM(C72:D72)</f>
        <v>11724105.662</v>
      </c>
      <c r="F72" s="5">
        <v>5181384.8339999998</v>
      </c>
      <c r="G72" s="5">
        <v>1766578.9379999998</v>
      </c>
      <c r="H72" s="5">
        <v>419221.80799999996</v>
      </c>
      <c r="I72" s="5">
        <v>1552860.8420000002</v>
      </c>
      <c r="J72" s="5">
        <v>151317.59999999998</v>
      </c>
      <c r="K72" s="15">
        <v>20795469.684</v>
      </c>
      <c r="L72" s="18">
        <v>31.348069916476522</v>
      </c>
      <c r="M72" s="5">
        <v>25.030102061146597</v>
      </c>
      <c r="N72" s="21">
        <v>56.378171977623126</v>
      </c>
      <c r="O72" s="5">
        <v>24.915930790380507</v>
      </c>
      <c r="P72" s="5">
        <v>8.4950182171610322</v>
      </c>
      <c r="Q72" s="5">
        <v>2.0159285381399608</v>
      </c>
      <c r="R72" s="5">
        <v>7.4673035309934299</v>
      </c>
      <c r="S72" s="19">
        <v>0.72764694570194521</v>
      </c>
    </row>
    <row r="73" spans="1:19" x14ac:dyDescent="0.25">
      <c r="A73" s="4"/>
      <c r="B73" s="10" t="s">
        <v>5</v>
      </c>
      <c r="C73" s="14">
        <v>0</v>
      </c>
      <c r="D73" s="5">
        <v>0</v>
      </c>
      <c r="E73" s="21">
        <f t="shared" si="3"/>
        <v>0</v>
      </c>
      <c r="F73" s="5">
        <v>0</v>
      </c>
      <c r="G73" s="5">
        <v>0</v>
      </c>
      <c r="H73" s="5">
        <v>0</v>
      </c>
      <c r="I73" s="5">
        <v>0</v>
      </c>
      <c r="J73" s="5">
        <v>0</v>
      </c>
      <c r="K73" s="15">
        <v>0</v>
      </c>
      <c r="L73" s="18">
        <v>0</v>
      </c>
      <c r="M73" s="5">
        <v>0</v>
      </c>
      <c r="N73" s="21">
        <v>0</v>
      </c>
      <c r="O73" s="5">
        <v>0</v>
      </c>
      <c r="P73" s="5">
        <v>0</v>
      </c>
      <c r="Q73" s="5">
        <v>0</v>
      </c>
      <c r="R73" s="5">
        <v>0</v>
      </c>
      <c r="S73" s="19">
        <v>0</v>
      </c>
    </row>
    <row r="74" spans="1:19" x14ac:dyDescent="0.25">
      <c r="A74" s="4"/>
      <c r="B74" s="10" t="s">
        <v>57</v>
      </c>
      <c r="C74" s="14">
        <v>212060.80800000002</v>
      </c>
      <c r="D74" s="5">
        <v>189092.95800000001</v>
      </c>
      <c r="E74" s="21">
        <f t="shared" si="3"/>
        <v>401153.76600000006</v>
      </c>
      <c r="F74" s="5">
        <v>87061.661999999997</v>
      </c>
      <c r="G74" s="5">
        <v>57158.422000000006</v>
      </c>
      <c r="H74" s="5">
        <v>49448.43</v>
      </c>
      <c r="I74" s="5">
        <v>116226.32799999999</v>
      </c>
      <c r="J74" s="5">
        <v>16482.810000000001</v>
      </c>
      <c r="K74" s="15">
        <v>727531.41800000018</v>
      </c>
      <c r="L74" s="18">
        <v>29.147993166117807</v>
      </c>
      <c r="M74" s="5">
        <v>25.991036719736542</v>
      </c>
      <c r="N74" s="21">
        <v>55.139029885854349</v>
      </c>
      <c r="O74" s="5">
        <v>11.96672196498873</v>
      </c>
      <c r="P74" s="5">
        <v>7.8564884740139149</v>
      </c>
      <c r="Q74" s="5">
        <v>6.7967415257384785</v>
      </c>
      <c r="R74" s="5">
        <v>15.975437640825014</v>
      </c>
      <c r="S74" s="19">
        <v>2.2655805085794931</v>
      </c>
    </row>
    <row r="75" spans="1:19" x14ac:dyDescent="0.25">
      <c r="A75" s="4"/>
      <c r="B75" s="10" t="s">
        <v>58</v>
      </c>
      <c r="C75" s="14">
        <v>1066392.7720000001</v>
      </c>
      <c r="D75" s="5">
        <v>1136899.568</v>
      </c>
      <c r="E75" s="21">
        <f t="shared" si="3"/>
        <v>2203292.34</v>
      </c>
      <c r="F75" s="5">
        <v>1046991.694</v>
      </c>
      <c r="G75" s="5">
        <v>1530847.7339999999</v>
      </c>
      <c r="H75" s="5">
        <v>5599399.7039999999</v>
      </c>
      <c r="I75" s="5">
        <v>4500293.5080000004</v>
      </c>
      <c r="J75" s="5">
        <v>49232.26200000001</v>
      </c>
      <c r="K75" s="15">
        <v>14930057.242000001</v>
      </c>
      <c r="L75" s="18">
        <v>7.142589976146323</v>
      </c>
      <c r="M75" s="5">
        <v>7.6148373015059061</v>
      </c>
      <c r="N75" s="21">
        <v>14.757427277652226</v>
      </c>
      <c r="O75" s="5">
        <v>7.0126435353153882</v>
      </c>
      <c r="P75" s="5">
        <v>10.253461920383975</v>
      </c>
      <c r="Q75" s="5">
        <v>37.504207875695428</v>
      </c>
      <c r="R75" s="5">
        <v>30.142506723551922</v>
      </c>
      <c r="S75" s="19">
        <v>0.32975266740105913</v>
      </c>
    </row>
    <row r="76" spans="1:19" x14ac:dyDescent="0.25">
      <c r="A76" s="4"/>
      <c r="B76" s="10" t="s">
        <v>64</v>
      </c>
      <c r="C76" s="14">
        <v>19437.106</v>
      </c>
      <c r="D76" s="5">
        <v>27921.7</v>
      </c>
      <c r="E76" s="21">
        <f t="shared" si="3"/>
        <v>47358.805999999997</v>
      </c>
      <c r="F76" s="5">
        <v>25165.558000000001</v>
      </c>
      <c r="G76" s="5">
        <v>7980.2020000000002</v>
      </c>
      <c r="H76" s="5">
        <v>2287.7779999999998</v>
      </c>
      <c r="I76" s="5">
        <v>7277.6559999999999</v>
      </c>
      <c r="J76" s="5">
        <v>115830.02</v>
      </c>
      <c r="K76" s="15">
        <v>205900.02000000002</v>
      </c>
      <c r="L76" s="18">
        <v>9.440069991251093</v>
      </c>
      <c r="M76" s="5">
        <v>13.560804899387577</v>
      </c>
      <c r="N76" s="21">
        <v>23.000874890638666</v>
      </c>
      <c r="O76" s="5">
        <v>12.222222222222221</v>
      </c>
      <c r="P76" s="5">
        <v>3.8757655293088362</v>
      </c>
      <c r="Q76" s="5">
        <v>1.1111111111111109</v>
      </c>
      <c r="R76" s="5">
        <v>3.5345581802274713</v>
      </c>
      <c r="S76" s="19">
        <v>56.255468066491687</v>
      </c>
    </row>
    <row r="77" spans="1:19" x14ac:dyDescent="0.25">
      <c r="A77" s="4"/>
      <c r="B77" s="10" t="s">
        <v>61</v>
      </c>
      <c r="C77" s="14">
        <v>231732.09599999999</v>
      </c>
      <c r="D77" s="5">
        <v>354533.53399999999</v>
      </c>
      <c r="E77" s="21">
        <f t="shared" si="3"/>
        <v>586265.63</v>
      </c>
      <c r="F77" s="5">
        <v>727621.48800000001</v>
      </c>
      <c r="G77" s="5">
        <v>1318156.436</v>
      </c>
      <c r="H77" s="5">
        <v>2910990.344</v>
      </c>
      <c r="I77" s="5">
        <v>2063341.574</v>
      </c>
      <c r="J77" s="5">
        <v>22391.401999999998</v>
      </c>
      <c r="K77" s="15">
        <v>7628766.8739999998</v>
      </c>
      <c r="L77" s="18">
        <v>3.0376088275783903</v>
      </c>
      <c r="M77" s="5">
        <v>4.6473242642700789</v>
      </c>
      <c r="N77" s="21">
        <v>7.6849330918484702</v>
      </c>
      <c r="O77" s="5">
        <v>9.537865031370206</v>
      </c>
      <c r="P77" s="5">
        <v>17.278761532122289</v>
      </c>
      <c r="Q77" s="5">
        <v>38.158071836237376</v>
      </c>
      <c r="R77" s="5">
        <v>27.046855777336475</v>
      </c>
      <c r="S77" s="19">
        <v>0.29351273108519421</v>
      </c>
    </row>
    <row r="78" spans="1:19" x14ac:dyDescent="0.25">
      <c r="A78" s="4"/>
      <c r="B78" s="10" t="s">
        <v>63</v>
      </c>
      <c r="C78" s="14">
        <v>5962.634</v>
      </c>
      <c r="D78" s="5">
        <v>36460.336000000003</v>
      </c>
      <c r="E78" s="21">
        <f t="shared" si="3"/>
        <v>42422.97</v>
      </c>
      <c r="F78" s="5">
        <v>55375.036000000007</v>
      </c>
      <c r="G78" s="5">
        <v>70614.87999999999</v>
      </c>
      <c r="H78" s="5">
        <v>31668.612000000001</v>
      </c>
      <c r="I78" s="5">
        <v>41071.920000000006</v>
      </c>
      <c r="J78" s="5">
        <v>105976.36200000001</v>
      </c>
      <c r="K78" s="15">
        <v>347129.78</v>
      </c>
      <c r="L78" s="18">
        <v>1.717695900363259</v>
      </c>
      <c r="M78" s="5">
        <v>10.503373118837571</v>
      </c>
      <c r="N78" s="21">
        <v>12.221069019200829</v>
      </c>
      <c r="O78" s="5">
        <v>15.952257394914376</v>
      </c>
      <c r="P78" s="5">
        <v>20.342501297353394</v>
      </c>
      <c r="Q78" s="5">
        <v>9.1229891022314469</v>
      </c>
      <c r="R78" s="5">
        <v>11.831862999481059</v>
      </c>
      <c r="S78" s="19">
        <v>30.529320186818886</v>
      </c>
    </row>
    <row r="79" spans="1:19" x14ac:dyDescent="0.25">
      <c r="A79" s="4"/>
      <c r="B79" s="10" t="s">
        <v>62</v>
      </c>
      <c r="C79" s="14">
        <v>127719.26</v>
      </c>
      <c r="D79" s="5">
        <v>168809.19399999999</v>
      </c>
      <c r="E79" s="21">
        <f t="shared" si="3"/>
        <v>296528.45399999997</v>
      </c>
      <c r="F79" s="5">
        <v>149227.976</v>
      </c>
      <c r="G79" s="5">
        <v>134744.72</v>
      </c>
      <c r="H79" s="5">
        <v>2064620.568</v>
      </c>
      <c r="I79" s="5">
        <v>1444758.828</v>
      </c>
      <c r="J79" s="5">
        <v>5422.2139999999999</v>
      </c>
      <c r="K79" s="15">
        <v>4095302.7600000002</v>
      </c>
      <c r="L79" s="18">
        <v>3.1186768716459925</v>
      </c>
      <c r="M79" s="5">
        <v>4.122019882114893</v>
      </c>
      <c r="N79" s="21">
        <v>7.2406967537608846</v>
      </c>
      <c r="O79" s="5">
        <v>3.6438814111023135</v>
      </c>
      <c r="P79" s="5">
        <v>3.2902260930764489</v>
      </c>
      <c r="Q79" s="5">
        <v>50.414357350224329</v>
      </c>
      <c r="R79" s="5">
        <v>35.278437582475583</v>
      </c>
      <c r="S79" s="19">
        <v>0.13240080936042931</v>
      </c>
    </row>
    <row r="80" spans="1:19" x14ac:dyDescent="0.25">
      <c r="A80" s="4"/>
      <c r="B80" s="10" t="s">
        <v>66</v>
      </c>
      <c r="C80" s="14">
        <v>0</v>
      </c>
      <c r="D80" s="5">
        <v>0</v>
      </c>
      <c r="E80" s="21">
        <f t="shared" si="3"/>
        <v>0</v>
      </c>
      <c r="F80" s="5">
        <v>0</v>
      </c>
      <c r="G80" s="5">
        <v>0</v>
      </c>
      <c r="H80" s="5">
        <v>0</v>
      </c>
      <c r="I80" s="5">
        <v>0</v>
      </c>
      <c r="J80" s="5">
        <v>0</v>
      </c>
      <c r="K80" s="15">
        <v>0</v>
      </c>
      <c r="L80" s="18">
        <v>0</v>
      </c>
      <c r="M80" s="5">
        <v>0</v>
      </c>
      <c r="N80" s="21">
        <v>0</v>
      </c>
      <c r="O80" s="5">
        <v>0</v>
      </c>
      <c r="P80" s="5">
        <v>0</v>
      </c>
      <c r="Q80" s="5">
        <v>0</v>
      </c>
      <c r="R80" s="5">
        <v>0</v>
      </c>
      <c r="S80" s="19">
        <v>0</v>
      </c>
    </row>
    <row r="81" spans="1:19" x14ac:dyDescent="0.25">
      <c r="A81" s="4"/>
      <c r="B81" s="10" t="s">
        <v>65</v>
      </c>
      <c r="C81" s="14">
        <v>0</v>
      </c>
      <c r="D81" s="5">
        <v>36.027999999999999</v>
      </c>
      <c r="E81" s="21">
        <f t="shared" si="3"/>
        <v>36.027999999999999</v>
      </c>
      <c r="F81" s="5">
        <v>72.055999999999997</v>
      </c>
      <c r="G81" s="5">
        <v>36.027999999999999</v>
      </c>
      <c r="H81" s="5">
        <v>0</v>
      </c>
      <c r="I81" s="5">
        <v>72.055999999999997</v>
      </c>
      <c r="J81" s="5">
        <v>0</v>
      </c>
      <c r="K81" s="15">
        <v>216.16800000000001</v>
      </c>
      <c r="L81" s="18">
        <v>0</v>
      </c>
      <c r="M81" s="5">
        <v>16.666666666666664</v>
      </c>
      <c r="N81" s="21">
        <v>16.666666666666664</v>
      </c>
      <c r="O81" s="5">
        <v>33.333333333333329</v>
      </c>
      <c r="P81" s="5">
        <v>16.666666666666664</v>
      </c>
      <c r="Q81" s="5">
        <v>0</v>
      </c>
      <c r="R81" s="5">
        <v>33.333333333333329</v>
      </c>
      <c r="S81" s="19">
        <v>0</v>
      </c>
    </row>
    <row r="82" spans="1:19" x14ac:dyDescent="0.25">
      <c r="A82" s="4"/>
      <c r="B82" s="10" t="s">
        <v>2</v>
      </c>
      <c r="C82" s="14">
        <v>278046.08999999997</v>
      </c>
      <c r="D82" s="5">
        <v>418231.038</v>
      </c>
      <c r="E82" s="21">
        <f t="shared" si="3"/>
        <v>696277.12800000003</v>
      </c>
      <c r="F82" s="5">
        <v>614547.61</v>
      </c>
      <c r="G82" s="5">
        <v>387535.18199999997</v>
      </c>
      <c r="H82" s="5">
        <v>330250.66200000001</v>
      </c>
      <c r="I82" s="5">
        <v>573475.69000000006</v>
      </c>
      <c r="J82" s="5">
        <v>163549.10599999997</v>
      </c>
      <c r="K82" s="15">
        <v>2765635.378</v>
      </c>
      <c r="L82" s="18">
        <v>10.0536062060745</v>
      </c>
      <c r="M82" s="5">
        <v>15.122421463325669</v>
      </c>
      <c r="N82" s="21">
        <v>25.17602766940017</v>
      </c>
      <c r="O82" s="5">
        <v>22.220847147407298</v>
      </c>
      <c r="P82" s="5">
        <v>14.012518970604518</v>
      </c>
      <c r="Q82" s="5">
        <v>11.941222065174205</v>
      </c>
      <c r="R82" s="5">
        <v>20.735766347287448</v>
      </c>
      <c r="S82" s="19">
        <v>5.9136178001263611</v>
      </c>
    </row>
    <row r="83" spans="1:19" x14ac:dyDescent="0.25">
      <c r="A83" s="4"/>
      <c r="B83" s="10" t="s">
        <v>3</v>
      </c>
      <c r="C83" s="14">
        <v>49070.135999999999</v>
      </c>
      <c r="D83" s="5">
        <v>88232.572</v>
      </c>
      <c r="E83" s="21">
        <f t="shared" si="3"/>
        <v>137302.70799999998</v>
      </c>
      <c r="F83" s="5">
        <v>122783.42400000001</v>
      </c>
      <c r="G83" s="5">
        <v>32821.508000000002</v>
      </c>
      <c r="H83" s="5">
        <v>7403.7539999999999</v>
      </c>
      <c r="I83" s="5">
        <v>34028.445999999996</v>
      </c>
      <c r="J83" s="5">
        <v>17113.3</v>
      </c>
      <c r="K83" s="15">
        <v>351453.14</v>
      </c>
      <c r="L83" s="18">
        <v>13.962070732957457</v>
      </c>
      <c r="M83" s="5">
        <v>25.1050743208611</v>
      </c>
      <c r="N83" s="21">
        <v>39.06714505381855</v>
      </c>
      <c r="O83" s="5">
        <v>34.93593029215787</v>
      </c>
      <c r="P83" s="5">
        <v>9.3388006150691947</v>
      </c>
      <c r="Q83" s="5">
        <v>2.1066119938493078</v>
      </c>
      <c r="R83" s="5">
        <v>9.6822142491030228</v>
      </c>
      <c r="S83" s="19">
        <v>4.8692977960020496</v>
      </c>
    </row>
    <row r="84" spans="1:19" x14ac:dyDescent="0.25">
      <c r="A84" s="4"/>
      <c r="B84" s="10" t="s">
        <v>4</v>
      </c>
      <c r="C84" s="14">
        <v>43143.53</v>
      </c>
      <c r="D84" s="5">
        <v>82215.896000000008</v>
      </c>
      <c r="E84" s="21">
        <f t="shared" si="3"/>
        <v>125359.42600000001</v>
      </c>
      <c r="F84" s="5">
        <v>103616.52800000001</v>
      </c>
      <c r="G84" s="5">
        <v>100085.784</v>
      </c>
      <c r="H84" s="5">
        <v>124584.82399999999</v>
      </c>
      <c r="I84" s="5">
        <v>209106.51199999999</v>
      </c>
      <c r="J84" s="5">
        <v>38477.904000000002</v>
      </c>
      <c r="K84" s="15">
        <v>701230.978</v>
      </c>
      <c r="L84" s="18">
        <v>6.1525419374727051</v>
      </c>
      <c r="M84" s="5">
        <v>11.724509980219386</v>
      </c>
      <c r="N84" s="21">
        <v>17.877051917692093</v>
      </c>
      <c r="O84" s="5">
        <v>14.776376294088935</v>
      </c>
      <c r="P84" s="5">
        <v>14.272869730521231</v>
      </c>
      <c r="Q84" s="5">
        <v>17.766588743031829</v>
      </c>
      <c r="R84" s="5">
        <v>29.819919336193383</v>
      </c>
      <c r="S84" s="19">
        <v>5.4871939784725257</v>
      </c>
    </row>
    <row r="85" spans="1:19" x14ac:dyDescent="0.25">
      <c r="A85" s="4"/>
      <c r="B85" s="10" t="s">
        <v>59</v>
      </c>
      <c r="C85" s="14">
        <v>76307.304000000004</v>
      </c>
      <c r="D85" s="5">
        <v>150506.97</v>
      </c>
      <c r="E85" s="21">
        <f t="shared" si="3"/>
        <v>226814.274</v>
      </c>
      <c r="F85" s="5">
        <v>144850.57399999999</v>
      </c>
      <c r="G85" s="5">
        <v>58545.5</v>
      </c>
      <c r="H85" s="5">
        <v>15492.04</v>
      </c>
      <c r="I85" s="5">
        <v>54276.182000000001</v>
      </c>
      <c r="J85" s="5">
        <v>125629.636</v>
      </c>
      <c r="K85" s="15">
        <v>625608.20600000001</v>
      </c>
      <c r="L85" s="18">
        <v>12.197299087218177</v>
      </c>
      <c r="M85" s="5">
        <v>24.057703936191654</v>
      </c>
      <c r="N85" s="21">
        <v>36.255003023409834</v>
      </c>
      <c r="O85" s="5">
        <v>23.153560425005036</v>
      </c>
      <c r="P85" s="5">
        <v>9.3581732845748515</v>
      </c>
      <c r="Q85" s="5">
        <v>2.4763166229951916</v>
      </c>
      <c r="R85" s="5">
        <v>8.675746494284315</v>
      </c>
      <c r="S85" s="19">
        <v>20.081200149730773</v>
      </c>
    </row>
    <row r="86" spans="1:19" x14ac:dyDescent="0.25">
      <c r="A86" s="4"/>
      <c r="B86" s="10" t="s">
        <v>1</v>
      </c>
      <c r="C86" s="14">
        <v>5498467.2620000001</v>
      </c>
      <c r="D86" s="5">
        <v>8261652.7360000005</v>
      </c>
      <c r="E86" s="21">
        <f t="shared" si="3"/>
        <v>13760119.998</v>
      </c>
      <c r="F86" s="5">
        <v>12855871.24</v>
      </c>
      <c r="G86" s="5">
        <v>6073167.9040000001</v>
      </c>
      <c r="H86" s="5">
        <v>2652705.6119999997</v>
      </c>
      <c r="I86" s="5">
        <v>11592171.126</v>
      </c>
      <c r="J86" s="5">
        <v>681037.28399999999</v>
      </c>
      <c r="K86" s="15">
        <v>47615073.163999997</v>
      </c>
      <c r="L86" s="18">
        <v>11.547745066066996</v>
      </c>
      <c r="M86" s="5">
        <v>17.350918914992516</v>
      </c>
      <c r="N86" s="21">
        <v>28.898663981059507</v>
      </c>
      <c r="O86" s="5">
        <v>26.999583085214812</v>
      </c>
      <c r="P86" s="5">
        <v>12.754717152449318</v>
      </c>
      <c r="Q86" s="5">
        <v>5.571146772920665</v>
      </c>
      <c r="R86" s="5">
        <v>24.345591334225681</v>
      </c>
      <c r="S86" s="19">
        <v>1.4302976741300215</v>
      </c>
    </row>
    <row r="87" spans="1:19" x14ac:dyDescent="0.25">
      <c r="A87" s="4" t="s">
        <v>70</v>
      </c>
      <c r="B87" s="10"/>
      <c r="C87" s="14">
        <v>14127317.373999998</v>
      </c>
      <c r="D87" s="5">
        <v>16119719.816</v>
      </c>
      <c r="E87" s="21">
        <f t="shared" si="3"/>
        <v>30247037.189999998</v>
      </c>
      <c r="F87" s="5">
        <v>21114569.68</v>
      </c>
      <c r="G87" s="5">
        <v>11538273.238</v>
      </c>
      <c r="H87" s="5">
        <v>14208074.135999998</v>
      </c>
      <c r="I87" s="5">
        <v>22188960.668000001</v>
      </c>
      <c r="J87" s="5">
        <v>1492459.9</v>
      </c>
      <c r="K87" s="15">
        <v>100789374.81200001</v>
      </c>
      <c r="L87" s="18">
        <v>14.016673285603112</v>
      </c>
      <c r="M87" s="5">
        <v>15.993471381351185</v>
      </c>
      <c r="N87" s="21">
        <v>30.010144666954297</v>
      </c>
      <c r="O87" s="5">
        <v>20.949201956440845</v>
      </c>
      <c r="P87" s="5">
        <v>11.44790634878137</v>
      </c>
      <c r="Q87" s="5">
        <v>14.096797566709762</v>
      </c>
      <c r="R87" s="5">
        <v>22.015178394933528</v>
      </c>
      <c r="S87" s="19">
        <v>1.4807710661801896</v>
      </c>
    </row>
    <row r="88" spans="1:19" x14ac:dyDescent="0.25">
      <c r="A88" s="23"/>
      <c r="B88" s="24"/>
      <c r="C88" s="25"/>
      <c r="D88" s="25"/>
      <c r="E88" s="25"/>
      <c r="F88" s="25"/>
      <c r="G88" s="25"/>
      <c r="H88" s="25"/>
      <c r="I88" s="25"/>
      <c r="J88" s="25"/>
      <c r="K88" s="25"/>
      <c r="L88" s="24"/>
      <c r="M88" s="24"/>
      <c r="N88" s="24"/>
      <c r="O88" s="24"/>
      <c r="P88" s="24"/>
      <c r="Q88" s="24"/>
      <c r="R88" s="24"/>
      <c r="S88" s="26"/>
    </row>
    <row r="89" spans="1:19" x14ac:dyDescent="0.25">
      <c r="A89" s="4" t="s">
        <v>22</v>
      </c>
      <c r="B89" s="10" t="s">
        <v>60</v>
      </c>
      <c r="C89" s="14">
        <v>654196.424</v>
      </c>
      <c r="D89" s="5">
        <v>2220027.3459999999</v>
      </c>
      <c r="E89" s="21">
        <f>SUM(C89:D89)</f>
        <v>2874223.77</v>
      </c>
      <c r="F89" s="5">
        <v>2630962.7139999997</v>
      </c>
      <c r="G89" s="5">
        <v>3576463.5319999997</v>
      </c>
      <c r="H89" s="5">
        <v>4353101.1140000001</v>
      </c>
      <c r="I89" s="5">
        <v>994769.10799999989</v>
      </c>
      <c r="J89" s="5">
        <v>51141.745999999999</v>
      </c>
      <c r="K89" s="15">
        <v>14480661.983999997</v>
      </c>
      <c r="L89" s="18">
        <v>4.5177245675842448</v>
      </c>
      <c r="M89" s="5">
        <v>15.330979677952271</v>
      </c>
      <c r="N89" s="21">
        <v>19.848704245536517</v>
      </c>
      <c r="O89" s="5">
        <v>18.16880137736112</v>
      </c>
      <c r="P89" s="5">
        <v>24.698204653569796</v>
      </c>
      <c r="Q89" s="5">
        <v>30.061478672797126</v>
      </c>
      <c r="R89" s="5">
        <v>6.8696383431858452</v>
      </c>
      <c r="S89" s="19">
        <v>0.35317270754961094</v>
      </c>
    </row>
    <row r="90" spans="1:19" x14ac:dyDescent="0.25">
      <c r="A90" s="4"/>
      <c r="B90" s="10" t="s">
        <v>5</v>
      </c>
      <c r="C90" s="14">
        <v>0</v>
      </c>
      <c r="D90" s="5">
        <v>0</v>
      </c>
      <c r="E90" s="21">
        <f t="shared" ref="E90:E104" si="4">SUM(C90:D90)</f>
        <v>0</v>
      </c>
      <c r="F90" s="5">
        <v>0</v>
      </c>
      <c r="G90" s="5">
        <v>0</v>
      </c>
      <c r="H90" s="5">
        <v>0</v>
      </c>
      <c r="I90" s="5">
        <v>0</v>
      </c>
      <c r="J90" s="5">
        <v>0</v>
      </c>
      <c r="K90" s="15">
        <v>0</v>
      </c>
      <c r="L90" s="18">
        <v>0</v>
      </c>
      <c r="M90" s="5">
        <v>0</v>
      </c>
      <c r="N90" s="21">
        <v>0</v>
      </c>
      <c r="O90" s="5">
        <v>0</v>
      </c>
      <c r="P90" s="5">
        <v>0</v>
      </c>
      <c r="Q90" s="5">
        <v>0</v>
      </c>
      <c r="R90" s="5">
        <v>0</v>
      </c>
      <c r="S90" s="19">
        <v>0</v>
      </c>
    </row>
    <row r="91" spans="1:19" x14ac:dyDescent="0.25">
      <c r="A91" s="4"/>
      <c r="B91" s="10" t="s">
        <v>57</v>
      </c>
      <c r="C91" s="14">
        <v>49412.402000000002</v>
      </c>
      <c r="D91" s="5">
        <v>456060.43800000002</v>
      </c>
      <c r="E91" s="21">
        <f t="shared" si="4"/>
        <v>505472.84</v>
      </c>
      <c r="F91" s="5">
        <v>325404.89600000001</v>
      </c>
      <c r="G91" s="5">
        <v>158955.53599999999</v>
      </c>
      <c r="H91" s="5">
        <v>27255.182000000001</v>
      </c>
      <c r="I91" s="5">
        <v>92411.82</v>
      </c>
      <c r="J91" s="5">
        <v>4161.2340000000004</v>
      </c>
      <c r="K91" s="15">
        <v>1113661.5079999999</v>
      </c>
      <c r="L91" s="18">
        <v>4.4369318365630361</v>
      </c>
      <c r="M91" s="5">
        <v>40.951441234511989</v>
      </c>
      <c r="N91" s="21">
        <v>45.38837307107503</v>
      </c>
      <c r="O91" s="5">
        <v>29.219371744686363</v>
      </c>
      <c r="P91" s="5">
        <v>14.273236064831291</v>
      </c>
      <c r="Q91" s="5">
        <v>2.4473488402186927</v>
      </c>
      <c r="R91" s="5">
        <v>8.2980168871922633</v>
      </c>
      <c r="S91" s="19">
        <v>0.37365339199637676</v>
      </c>
    </row>
    <row r="92" spans="1:19" x14ac:dyDescent="0.25">
      <c r="A92" s="4"/>
      <c r="B92" s="10" t="s">
        <v>58</v>
      </c>
      <c r="C92" s="14">
        <v>804307.08600000001</v>
      </c>
      <c r="D92" s="5">
        <v>1612883.49</v>
      </c>
      <c r="E92" s="21">
        <f t="shared" si="4"/>
        <v>2417190.5759999999</v>
      </c>
      <c r="F92" s="5">
        <v>2059450.55</v>
      </c>
      <c r="G92" s="5">
        <v>1897955.0399999998</v>
      </c>
      <c r="H92" s="5">
        <v>1694937.26</v>
      </c>
      <c r="I92" s="5">
        <v>260806.69200000001</v>
      </c>
      <c r="J92" s="5">
        <v>27957.727999999999</v>
      </c>
      <c r="K92" s="15">
        <v>8358297.8459999999</v>
      </c>
      <c r="L92" s="18">
        <v>9.6228574384306533</v>
      </c>
      <c r="M92" s="5">
        <v>19.29679367398796</v>
      </c>
      <c r="N92" s="21">
        <v>28.919651112418617</v>
      </c>
      <c r="O92" s="5">
        <v>24.639592748966031</v>
      </c>
      <c r="P92" s="5">
        <v>22.707434874533661</v>
      </c>
      <c r="Q92" s="5">
        <v>20.278497981633187</v>
      </c>
      <c r="R92" s="5">
        <v>3.1203325940916704</v>
      </c>
      <c r="S92" s="19">
        <v>0.33449068835683604</v>
      </c>
    </row>
    <row r="93" spans="1:19" x14ac:dyDescent="0.25">
      <c r="A93" s="4"/>
      <c r="B93" s="10" t="s">
        <v>64</v>
      </c>
      <c r="C93" s="14">
        <v>18.013999999999999</v>
      </c>
      <c r="D93" s="5">
        <v>540.41999999999996</v>
      </c>
      <c r="E93" s="21">
        <f t="shared" si="4"/>
        <v>558.43399999999997</v>
      </c>
      <c r="F93" s="5">
        <v>2269.7640000000001</v>
      </c>
      <c r="G93" s="5">
        <v>8286.44</v>
      </c>
      <c r="H93" s="5">
        <v>3386.6320000000001</v>
      </c>
      <c r="I93" s="5">
        <v>1513.1759999999999</v>
      </c>
      <c r="J93" s="5">
        <v>4881.7939999999999</v>
      </c>
      <c r="K93" s="15">
        <v>20896.239999999998</v>
      </c>
      <c r="L93" s="18">
        <v>8.6206896551724144E-2</v>
      </c>
      <c r="M93" s="5">
        <v>2.5862068965517242</v>
      </c>
      <c r="N93" s="21">
        <v>2.6724137931034484</v>
      </c>
      <c r="O93" s="5">
        <v>10.862068965517244</v>
      </c>
      <c r="P93" s="5">
        <v>39.65517241379311</v>
      </c>
      <c r="Q93" s="5">
        <v>16.206896551724139</v>
      </c>
      <c r="R93" s="5">
        <v>7.2413793103448283</v>
      </c>
      <c r="S93" s="19">
        <v>23.362068965517242</v>
      </c>
    </row>
    <row r="94" spans="1:19" x14ac:dyDescent="0.25">
      <c r="A94" s="4"/>
      <c r="B94" s="10" t="s">
        <v>61</v>
      </c>
      <c r="C94" s="14">
        <v>60346.9</v>
      </c>
      <c r="D94" s="5">
        <v>147714.79999999999</v>
      </c>
      <c r="E94" s="21">
        <f t="shared" si="4"/>
        <v>208061.69999999998</v>
      </c>
      <c r="F94" s="5">
        <v>154434.022</v>
      </c>
      <c r="G94" s="5">
        <v>92141.61</v>
      </c>
      <c r="H94" s="5">
        <v>99004.944000000003</v>
      </c>
      <c r="I94" s="5">
        <v>111704.814</v>
      </c>
      <c r="J94" s="5">
        <v>3368.6179999999999</v>
      </c>
      <c r="K94" s="15">
        <v>668715.70799999998</v>
      </c>
      <c r="L94" s="18">
        <v>9.0242982597920385</v>
      </c>
      <c r="M94" s="5">
        <v>22.08932708367006</v>
      </c>
      <c r="N94" s="21">
        <v>31.113625343462097</v>
      </c>
      <c r="O94" s="5">
        <v>23.094122083939443</v>
      </c>
      <c r="P94" s="5">
        <v>13.778891223533215</v>
      </c>
      <c r="Q94" s="5">
        <v>14.805236786811058</v>
      </c>
      <c r="R94" s="5">
        <v>16.704380151931471</v>
      </c>
      <c r="S94" s="19">
        <v>0.50374441032271966</v>
      </c>
    </row>
    <row r="95" spans="1:19" x14ac:dyDescent="0.25">
      <c r="A95" s="4"/>
      <c r="B95" s="10" t="s">
        <v>63</v>
      </c>
      <c r="C95" s="14">
        <v>18.013999999999999</v>
      </c>
      <c r="D95" s="5">
        <v>9817.6299999999992</v>
      </c>
      <c r="E95" s="21">
        <f t="shared" si="4"/>
        <v>9835.6439999999984</v>
      </c>
      <c r="F95" s="5">
        <v>15582.11</v>
      </c>
      <c r="G95" s="5">
        <v>10376.064</v>
      </c>
      <c r="H95" s="5">
        <v>131213.976</v>
      </c>
      <c r="I95" s="5">
        <v>6503.0540000000001</v>
      </c>
      <c r="J95" s="5">
        <v>2810.1840000000002</v>
      </c>
      <c r="K95" s="15">
        <v>176321.03200000001</v>
      </c>
      <c r="L95" s="18">
        <v>1.0216591744993869E-2</v>
      </c>
      <c r="M95" s="5">
        <v>5.5680425010216581</v>
      </c>
      <c r="N95" s="21">
        <v>5.5782590927666522</v>
      </c>
      <c r="O95" s="5">
        <v>8.837351859419698</v>
      </c>
      <c r="P95" s="5">
        <v>5.8847568451164696</v>
      </c>
      <c r="Q95" s="5">
        <v>74.417654270535351</v>
      </c>
      <c r="R95" s="5">
        <v>3.6881896199427868</v>
      </c>
      <c r="S95" s="19">
        <v>1.5937883122190439</v>
      </c>
    </row>
    <row r="96" spans="1:19" x14ac:dyDescent="0.25">
      <c r="A96" s="4"/>
      <c r="B96" s="10" t="s">
        <v>62</v>
      </c>
      <c r="C96" s="14">
        <v>7493.8239999999996</v>
      </c>
      <c r="D96" s="5">
        <v>43305.656000000003</v>
      </c>
      <c r="E96" s="21">
        <f t="shared" si="4"/>
        <v>50799.48</v>
      </c>
      <c r="F96" s="5">
        <v>81549.377999999997</v>
      </c>
      <c r="G96" s="5">
        <v>98050.202000000005</v>
      </c>
      <c r="H96" s="5">
        <v>173690.98800000001</v>
      </c>
      <c r="I96" s="5">
        <v>21058.366000000002</v>
      </c>
      <c r="J96" s="5">
        <v>1026.798</v>
      </c>
      <c r="K96" s="15">
        <v>426175.212</v>
      </c>
      <c r="L96" s="18">
        <v>1.758390396483219</v>
      </c>
      <c r="M96" s="5">
        <v>10.161467579677065</v>
      </c>
      <c r="N96" s="21">
        <v>11.919857976160285</v>
      </c>
      <c r="O96" s="5">
        <v>19.135176261729647</v>
      </c>
      <c r="P96" s="5">
        <v>23.007016653985968</v>
      </c>
      <c r="Q96" s="5">
        <v>40.755769718488466</v>
      </c>
      <c r="R96" s="5">
        <v>4.9412460901175086</v>
      </c>
      <c r="S96" s="19">
        <v>0.24093329951813341</v>
      </c>
    </row>
    <row r="97" spans="1:19" x14ac:dyDescent="0.25">
      <c r="A97" s="4"/>
      <c r="B97" s="10" t="s">
        <v>66</v>
      </c>
      <c r="C97" s="14">
        <v>0</v>
      </c>
      <c r="D97" s="5">
        <v>18.013999999999999</v>
      </c>
      <c r="E97" s="21">
        <f t="shared" si="4"/>
        <v>18.013999999999999</v>
      </c>
      <c r="F97" s="5">
        <v>144.11199999999999</v>
      </c>
      <c r="G97" s="5">
        <v>36.027999999999999</v>
      </c>
      <c r="H97" s="5">
        <v>0</v>
      </c>
      <c r="I97" s="5">
        <v>72.055999999999997</v>
      </c>
      <c r="J97" s="5">
        <v>0</v>
      </c>
      <c r="K97" s="15">
        <v>270.20999999999998</v>
      </c>
      <c r="L97" s="18">
        <v>0</v>
      </c>
      <c r="M97" s="5">
        <v>6.666666666666667</v>
      </c>
      <c r="N97" s="21">
        <v>6.666666666666667</v>
      </c>
      <c r="O97" s="5">
        <v>53.333333333333336</v>
      </c>
      <c r="P97" s="5">
        <v>13.333333333333334</v>
      </c>
      <c r="Q97" s="5">
        <v>0</v>
      </c>
      <c r="R97" s="5">
        <v>26.666666666666668</v>
      </c>
      <c r="S97" s="19">
        <v>0</v>
      </c>
    </row>
    <row r="98" spans="1:19" x14ac:dyDescent="0.25">
      <c r="A98" s="4"/>
      <c r="B98" s="10" t="s">
        <v>65</v>
      </c>
      <c r="C98" s="14">
        <v>0</v>
      </c>
      <c r="D98" s="5">
        <v>54.042000000000002</v>
      </c>
      <c r="E98" s="21">
        <f t="shared" si="4"/>
        <v>54.042000000000002</v>
      </c>
      <c r="F98" s="5">
        <v>342.26600000000002</v>
      </c>
      <c r="G98" s="5">
        <v>14663.396000000001</v>
      </c>
      <c r="H98" s="5">
        <v>180.14</v>
      </c>
      <c r="I98" s="5">
        <v>216.16800000000001</v>
      </c>
      <c r="J98" s="5">
        <v>18.013999999999999</v>
      </c>
      <c r="K98" s="15">
        <v>15474.026</v>
      </c>
      <c r="L98" s="18">
        <v>0</v>
      </c>
      <c r="M98" s="5">
        <v>0.34924330616996507</v>
      </c>
      <c r="N98" s="21">
        <v>0.34924330616996507</v>
      </c>
      <c r="O98" s="5">
        <v>2.2118742724097791</v>
      </c>
      <c r="P98" s="5">
        <v>94.761350407450522</v>
      </c>
      <c r="Q98" s="5">
        <v>1.1641443538998835</v>
      </c>
      <c r="R98" s="5">
        <v>1.3969732246798603</v>
      </c>
      <c r="S98" s="19">
        <v>0.11641443538998836</v>
      </c>
    </row>
    <row r="99" spans="1:19" x14ac:dyDescent="0.25">
      <c r="A99" s="4"/>
      <c r="B99" s="10" t="s">
        <v>2</v>
      </c>
      <c r="C99" s="14">
        <v>59049.892</v>
      </c>
      <c r="D99" s="5">
        <v>167205.948</v>
      </c>
      <c r="E99" s="21">
        <f t="shared" si="4"/>
        <v>226255.84</v>
      </c>
      <c r="F99" s="5">
        <v>323225.20200000005</v>
      </c>
      <c r="G99" s="5">
        <v>1105284.9979999999</v>
      </c>
      <c r="H99" s="5">
        <v>1411721.152</v>
      </c>
      <c r="I99" s="5">
        <v>153028.93</v>
      </c>
      <c r="J99" s="5">
        <v>24318.9</v>
      </c>
      <c r="K99" s="15">
        <v>3243835.0219999999</v>
      </c>
      <c r="L99" s="18">
        <v>1.8203728487891022</v>
      </c>
      <c r="M99" s="5">
        <v>5.1545761996523636</v>
      </c>
      <c r="N99" s="21">
        <v>6.9749490484414656</v>
      </c>
      <c r="O99" s="5">
        <v>9.9642922592504171</v>
      </c>
      <c r="P99" s="5">
        <v>34.073403564110109</v>
      </c>
      <c r="Q99" s="5">
        <v>43.520127948109931</v>
      </c>
      <c r="R99" s="5">
        <v>4.717531223448268</v>
      </c>
      <c r="S99" s="19">
        <v>0.74969595663980726</v>
      </c>
    </row>
    <row r="100" spans="1:19" x14ac:dyDescent="0.25">
      <c r="A100" s="4"/>
      <c r="B100" s="10" t="s">
        <v>3</v>
      </c>
      <c r="C100" s="14">
        <v>22031.121999999999</v>
      </c>
      <c r="D100" s="5">
        <v>42999.417999999998</v>
      </c>
      <c r="E100" s="21">
        <f t="shared" si="4"/>
        <v>65030.539999999994</v>
      </c>
      <c r="F100" s="5">
        <v>35703.748</v>
      </c>
      <c r="G100" s="5">
        <v>19058.812000000002</v>
      </c>
      <c r="H100" s="5">
        <v>5854.55</v>
      </c>
      <c r="I100" s="5">
        <v>17545.635999999999</v>
      </c>
      <c r="J100" s="5">
        <v>3368.6179999999999</v>
      </c>
      <c r="K100" s="15">
        <v>146561.90400000001</v>
      </c>
      <c r="L100" s="18">
        <v>15.031956735496557</v>
      </c>
      <c r="M100" s="5">
        <v>29.338741396263519</v>
      </c>
      <c r="N100" s="21">
        <v>44.370698131760072</v>
      </c>
      <c r="O100" s="5">
        <v>24.36086529006883</v>
      </c>
      <c r="P100" s="5">
        <v>13.003933136676499</v>
      </c>
      <c r="Q100" s="5">
        <v>3.9945919370698126</v>
      </c>
      <c r="R100" s="5">
        <v>11.971484759095377</v>
      </c>
      <c r="S100" s="19">
        <v>2.2984267453294001</v>
      </c>
    </row>
    <row r="101" spans="1:19" x14ac:dyDescent="0.25">
      <c r="A101" s="4"/>
      <c r="B101" s="10" t="s">
        <v>4</v>
      </c>
      <c r="C101" s="14">
        <v>17743.79</v>
      </c>
      <c r="D101" s="5">
        <v>32317.116000000002</v>
      </c>
      <c r="E101" s="21">
        <f t="shared" si="4"/>
        <v>50060.906000000003</v>
      </c>
      <c r="F101" s="5">
        <v>51790.25</v>
      </c>
      <c r="G101" s="5">
        <v>51844.292000000001</v>
      </c>
      <c r="H101" s="5">
        <v>10664.288</v>
      </c>
      <c r="I101" s="5">
        <v>38477.904000000002</v>
      </c>
      <c r="J101" s="5">
        <v>10790.386</v>
      </c>
      <c r="K101" s="15">
        <v>213628.02600000001</v>
      </c>
      <c r="L101" s="18">
        <v>8.3059279871827307</v>
      </c>
      <c r="M101" s="5">
        <v>15.127751075132812</v>
      </c>
      <c r="N101" s="21">
        <v>23.433679062315541</v>
      </c>
      <c r="O101" s="5">
        <v>24.243190825533347</v>
      </c>
      <c r="P101" s="5">
        <v>24.268488068133905</v>
      </c>
      <c r="Q101" s="5">
        <v>4.9919892065098237</v>
      </c>
      <c r="R101" s="5">
        <v>18.011636731596255</v>
      </c>
      <c r="S101" s="19">
        <v>5.0510161059111223</v>
      </c>
    </row>
    <row r="102" spans="1:19" x14ac:dyDescent="0.25">
      <c r="A102" s="4"/>
      <c r="B102" s="10" t="s">
        <v>59</v>
      </c>
      <c r="C102" s="14">
        <v>13024.121999999999</v>
      </c>
      <c r="D102" s="5">
        <v>20806.169999999998</v>
      </c>
      <c r="E102" s="21">
        <f t="shared" si="4"/>
        <v>33830.292000000001</v>
      </c>
      <c r="F102" s="5">
        <v>34442.767999999996</v>
      </c>
      <c r="G102" s="5">
        <v>17419.538</v>
      </c>
      <c r="H102" s="5">
        <v>24084.718000000001</v>
      </c>
      <c r="I102" s="5">
        <v>14609.353999999999</v>
      </c>
      <c r="J102" s="5">
        <v>16951.173999999999</v>
      </c>
      <c r="K102" s="15">
        <v>141337.84399999998</v>
      </c>
      <c r="L102" s="18">
        <v>9.2148865664032638</v>
      </c>
      <c r="M102" s="5">
        <v>14.720876879938825</v>
      </c>
      <c r="N102" s="21">
        <v>23.93576344634209</v>
      </c>
      <c r="O102" s="5">
        <v>24.36910527657405</v>
      </c>
      <c r="P102" s="5">
        <v>12.324751465715016</v>
      </c>
      <c r="Q102" s="5">
        <v>17.040530206474639</v>
      </c>
      <c r="R102" s="5">
        <v>10.336477185827174</v>
      </c>
      <c r="S102" s="19">
        <v>11.993372419067041</v>
      </c>
    </row>
    <row r="103" spans="1:19" x14ac:dyDescent="0.25">
      <c r="A103" s="4"/>
      <c r="B103" s="10" t="s">
        <v>1</v>
      </c>
      <c r="C103" s="14">
        <v>655331.30599999998</v>
      </c>
      <c r="D103" s="5">
        <v>2004796.0739999998</v>
      </c>
      <c r="E103" s="21">
        <f t="shared" si="4"/>
        <v>2660127.38</v>
      </c>
      <c r="F103" s="5">
        <v>3729654.588</v>
      </c>
      <c r="G103" s="5">
        <v>8871985.0700000003</v>
      </c>
      <c r="H103" s="5">
        <v>14740135.640000001</v>
      </c>
      <c r="I103" s="5">
        <v>7420669.1459999997</v>
      </c>
      <c r="J103" s="5">
        <v>191704.98800000001</v>
      </c>
      <c r="K103" s="15">
        <v>37614276.811999999</v>
      </c>
      <c r="L103" s="18">
        <v>1.74224087645075</v>
      </c>
      <c r="M103" s="5">
        <v>5.3298806833909778</v>
      </c>
      <c r="N103" s="21">
        <v>7.0721215598417277</v>
      </c>
      <c r="O103" s="5">
        <v>9.9155291663354177</v>
      </c>
      <c r="P103" s="5">
        <v>23.586749027086416</v>
      </c>
      <c r="Q103" s="5">
        <v>39.187608773319518</v>
      </c>
      <c r="R103" s="5">
        <v>19.728331301142017</v>
      </c>
      <c r="S103" s="19">
        <v>0.50966017227490812</v>
      </c>
    </row>
    <row r="104" spans="1:19" x14ac:dyDescent="0.25">
      <c r="A104" s="4" t="s">
        <v>71</v>
      </c>
      <c r="B104" s="10"/>
      <c r="C104" s="14">
        <v>2342972.8959999997</v>
      </c>
      <c r="D104" s="5">
        <v>6758546.5620000008</v>
      </c>
      <c r="E104" s="21">
        <f t="shared" si="4"/>
        <v>9101519.4580000006</v>
      </c>
      <c r="F104" s="5">
        <v>9444956.3680000007</v>
      </c>
      <c r="G104" s="5">
        <v>15922520.557999998</v>
      </c>
      <c r="H104" s="5">
        <v>22675230.583999999</v>
      </c>
      <c r="I104" s="5">
        <v>9133386.2239999995</v>
      </c>
      <c r="J104" s="5">
        <v>342500.18200000003</v>
      </c>
      <c r="K104" s="15">
        <v>66620113.373999998</v>
      </c>
      <c r="L104" s="18">
        <v>3.5169152037414539</v>
      </c>
      <c r="M104" s="5">
        <v>10.144904023291074</v>
      </c>
      <c r="N104" s="21">
        <v>13.661819227032529</v>
      </c>
      <c r="O104" s="5">
        <v>14.177334576086309</v>
      </c>
      <c r="P104" s="5">
        <v>23.900470520985515</v>
      </c>
      <c r="Q104" s="5">
        <v>34.036613622530275</v>
      </c>
      <c r="R104" s="5">
        <v>13.70965277817211</v>
      </c>
      <c r="S104" s="19">
        <v>0.51410927519326088</v>
      </c>
    </row>
    <row r="105" spans="1:19" x14ac:dyDescent="0.25">
      <c r="A105" s="23"/>
      <c r="B105" s="24"/>
      <c r="C105" s="25"/>
      <c r="D105" s="25"/>
      <c r="E105" s="25"/>
      <c r="F105" s="25"/>
      <c r="G105" s="25"/>
      <c r="H105" s="25"/>
      <c r="I105" s="25"/>
      <c r="J105" s="25"/>
      <c r="K105" s="25"/>
      <c r="L105" s="24"/>
      <c r="M105" s="24"/>
      <c r="N105" s="24"/>
      <c r="O105" s="24"/>
      <c r="P105" s="24"/>
      <c r="Q105" s="24"/>
      <c r="R105" s="24"/>
      <c r="S105" s="26"/>
    </row>
    <row r="106" spans="1:19" x14ac:dyDescent="0.25">
      <c r="A106" s="4" t="s">
        <v>39</v>
      </c>
      <c r="B106" s="10" t="s">
        <v>60</v>
      </c>
      <c r="C106" s="14">
        <v>0</v>
      </c>
      <c r="D106" s="5">
        <v>0</v>
      </c>
      <c r="E106" s="21">
        <f t="shared" ref="E106:E121" si="5">SUM(C106:D106)</f>
        <v>0</v>
      </c>
      <c r="F106" s="5">
        <v>0</v>
      </c>
      <c r="G106" s="5">
        <v>0</v>
      </c>
      <c r="H106" s="5">
        <v>0</v>
      </c>
      <c r="I106" s="5">
        <v>18.013999999999999</v>
      </c>
      <c r="J106" s="5">
        <v>0</v>
      </c>
      <c r="K106" s="15">
        <v>18.013999999999999</v>
      </c>
      <c r="L106" s="18">
        <v>0</v>
      </c>
      <c r="M106" s="5">
        <v>0</v>
      </c>
      <c r="N106" s="21">
        <v>0</v>
      </c>
      <c r="O106" s="5">
        <v>0</v>
      </c>
      <c r="P106" s="5">
        <v>0</v>
      </c>
      <c r="Q106" s="5">
        <v>0</v>
      </c>
      <c r="R106" s="5">
        <v>100</v>
      </c>
      <c r="S106" s="19">
        <v>0</v>
      </c>
    </row>
    <row r="107" spans="1:19" x14ac:dyDescent="0.25">
      <c r="A107" s="4"/>
      <c r="B107" s="10" t="s">
        <v>5</v>
      </c>
      <c r="C107" s="14">
        <v>0</v>
      </c>
      <c r="D107" s="5">
        <v>0</v>
      </c>
      <c r="E107" s="21">
        <f t="shared" si="5"/>
        <v>0</v>
      </c>
      <c r="F107" s="5">
        <v>306.238</v>
      </c>
      <c r="G107" s="5">
        <v>612.476</v>
      </c>
      <c r="H107" s="5">
        <v>774.60199999999998</v>
      </c>
      <c r="I107" s="5">
        <v>450.35</v>
      </c>
      <c r="J107" s="5">
        <v>36.027999999999999</v>
      </c>
      <c r="K107" s="15">
        <v>2179.6939999999995</v>
      </c>
      <c r="L107" s="18">
        <v>0</v>
      </c>
      <c r="M107" s="5">
        <v>0</v>
      </c>
      <c r="N107" s="21">
        <v>0</v>
      </c>
      <c r="O107" s="5">
        <v>14.049586776859508</v>
      </c>
      <c r="P107" s="5">
        <v>28.099173553719016</v>
      </c>
      <c r="Q107" s="5">
        <v>35.537190082644635</v>
      </c>
      <c r="R107" s="5">
        <v>20.661157024793393</v>
      </c>
      <c r="S107" s="19">
        <v>1.6528925619834716</v>
      </c>
    </row>
    <row r="108" spans="1:19" x14ac:dyDescent="0.25">
      <c r="A108" s="4"/>
      <c r="B108" s="10" t="s">
        <v>57</v>
      </c>
      <c r="C108" s="14">
        <v>0</v>
      </c>
      <c r="D108" s="5">
        <v>0</v>
      </c>
      <c r="E108" s="21">
        <f t="shared" si="5"/>
        <v>0</v>
      </c>
      <c r="F108" s="5">
        <v>0</v>
      </c>
      <c r="G108" s="5">
        <v>0</v>
      </c>
      <c r="H108" s="5">
        <v>0</v>
      </c>
      <c r="I108" s="5">
        <v>0</v>
      </c>
      <c r="J108" s="5">
        <v>0</v>
      </c>
      <c r="K108" s="15">
        <v>0</v>
      </c>
      <c r="L108" s="18">
        <v>0</v>
      </c>
      <c r="M108" s="5">
        <v>0</v>
      </c>
      <c r="N108" s="21">
        <v>0</v>
      </c>
      <c r="O108" s="5">
        <v>0</v>
      </c>
      <c r="P108" s="5">
        <v>0</v>
      </c>
      <c r="Q108" s="5">
        <v>0</v>
      </c>
      <c r="R108" s="5">
        <v>0</v>
      </c>
      <c r="S108" s="19">
        <v>0</v>
      </c>
    </row>
    <row r="109" spans="1:19" x14ac:dyDescent="0.25">
      <c r="A109" s="4"/>
      <c r="B109" s="10" t="s">
        <v>58</v>
      </c>
      <c r="C109" s="14">
        <v>0</v>
      </c>
      <c r="D109" s="5">
        <v>0</v>
      </c>
      <c r="E109" s="21">
        <f t="shared" si="5"/>
        <v>0</v>
      </c>
      <c r="F109" s="5">
        <v>0</v>
      </c>
      <c r="G109" s="5">
        <v>0</v>
      </c>
      <c r="H109" s="5">
        <v>0</v>
      </c>
      <c r="I109" s="5">
        <v>0</v>
      </c>
      <c r="J109" s="5">
        <v>0</v>
      </c>
      <c r="K109" s="15">
        <v>0</v>
      </c>
      <c r="L109" s="18">
        <v>0</v>
      </c>
      <c r="M109" s="5">
        <v>0</v>
      </c>
      <c r="N109" s="21">
        <v>0</v>
      </c>
      <c r="O109" s="5">
        <v>0</v>
      </c>
      <c r="P109" s="5">
        <v>0</v>
      </c>
      <c r="Q109" s="5">
        <v>0</v>
      </c>
      <c r="R109" s="5">
        <v>0</v>
      </c>
      <c r="S109" s="19">
        <v>0</v>
      </c>
    </row>
    <row r="110" spans="1:19" x14ac:dyDescent="0.25">
      <c r="A110" s="4"/>
      <c r="B110" s="10" t="s">
        <v>64</v>
      </c>
      <c r="C110" s="14">
        <v>0</v>
      </c>
      <c r="D110" s="5">
        <v>0</v>
      </c>
      <c r="E110" s="21">
        <f t="shared" si="5"/>
        <v>0</v>
      </c>
      <c r="F110" s="5">
        <v>0</v>
      </c>
      <c r="G110" s="5">
        <v>0</v>
      </c>
      <c r="H110" s="5">
        <v>0</v>
      </c>
      <c r="I110" s="5">
        <v>0</v>
      </c>
      <c r="J110" s="5">
        <v>0</v>
      </c>
      <c r="K110" s="15">
        <v>0</v>
      </c>
      <c r="L110" s="18">
        <v>0</v>
      </c>
      <c r="M110" s="5">
        <v>0</v>
      </c>
      <c r="N110" s="21">
        <v>0</v>
      </c>
      <c r="O110" s="5">
        <v>0</v>
      </c>
      <c r="P110" s="5">
        <v>0</v>
      </c>
      <c r="Q110" s="5">
        <v>0</v>
      </c>
      <c r="R110" s="5">
        <v>0</v>
      </c>
      <c r="S110" s="19">
        <v>0</v>
      </c>
    </row>
    <row r="111" spans="1:19" x14ac:dyDescent="0.25">
      <c r="A111" s="4"/>
      <c r="B111" s="10" t="s">
        <v>61</v>
      </c>
      <c r="C111" s="14">
        <v>0</v>
      </c>
      <c r="D111" s="5">
        <v>36.027999999999999</v>
      </c>
      <c r="E111" s="21">
        <f t="shared" si="5"/>
        <v>36.027999999999999</v>
      </c>
      <c r="F111" s="5">
        <v>2846.212</v>
      </c>
      <c r="G111" s="5">
        <v>576.44799999999998</v>
      </c>
      <c r="H111" s="5">
        <v>1729.3440000000001</v>
      </c>
      <c r="I111" s="5">
        <v>72.055999999999997</v>
      </c>
      <c r="J111" s="5">
        <v>0</v>
      </c>
      <c r="K111" s="15">
        <v>5260.0879999999988</v>
      </c>
      <c r="L111" s="18">
        <v>0</v>
      </c>
      <c r="M111" s="5">
        <v>0.68493150684931525</v>
      </c>
      <c r="N111" s="21">
        <v>0.68493150684931525</v>
      </c>
      <c r="O111" s="5">
        <v>54.109589041095909</v>
      </c>
      <c r="P111" s="5">
        <v>10.958904109589044</v>
      </c>
      <c r="Q111" s="5">
        <v>32.876712328767134</v>
      </c>
      <c r="R111" s="5">
        <v>1.3698630136986305</v>
      </c>
      <c r="S111" s="19">
        <v>0</v>
      </c>
    </row>
    <row r="112" spans="1:19" x14ac:dyDescent="0.25">
      <c r="A112" s="4"/>
      <c r="B112" s="10" t="s">
        <v>63</v>
      </c>
      <c r="C112" s="14">
        <v>0</v>
      </c>
      <c r="D112" s="5">
        <v>0</v>
      </c>
      <c r="E112" s="21">
        <f t="shared" si="5"/>
        <v>0</v>
      </c>
      <c r="F112" s="5">
        <v>882.68600000000004</v>
      </c>
      <c r="G112" s="5">
        <v>342.26600000000002</v>
      </c>
      <c r="H112" s="5">
        <v>558.43399999999997</v>
      </c>
      <c r="I112" s="5">
        <v>36.027999999999999</v>
      </c>
      <c r="J112" s="5">
        <v>72.055999999999997</v>
      </c>
      <c r="K112" s="15">
        <v>1891.47</v>
      </c>
      <c r="L112" s="18">
        <v>0</v>
      </c>
      <c r="M112" s="5">
        <v>0</v>
      </c>
      <c r="N112" s="21">
        <v>0</v>
      </c>
      <c r="O112" s="5">
        <v>46.666666666666664</v>
      </c>
      <c r="P112" s="5">
        <v>18.095238095238095</v>
      </c>
      <c r="Q112" s="5">
        <v>29.523809523809526</v>
      </c>
      <c r="R112" s="5">
        <v>1.9047619047619047</v>
      </c>
      <c r="S112" s="19">
        <v>3.8095238095238093</v>
      </c>
    </row>
    <row r="113" spans="1:19" x14ac:dyDescent="0.25">
      <c r="A113" s="4"/>
      <c r="B113" s="10" t="s">
        <v>62</v>
      </c>
      <c r="C113" s="14">
        <v>0</v>
      </c>
      <c r="D113" s="5">
        <v>0</v>
      </c>
      <c r="E113" s="21">
        <f t="shared" si="5"/>
        <v>0</v>
      </c>
      <c r="F113" s="5">
        <v>1351.05</v>
      </c>
      <c r="G113" s="5">
        <v>108.084</v>
      </c>
      <c r="H113" s="5">
        <v>306.238</v>
      </c>
      <c r="I113" s="5">
        <v>738.57399999999996</v>
      </c>
      <c r="J113" s="5">
        <v>0</v>
      </c>
      <c r="K113" s="15">
        <v>2503.9459999999999</v>
      </c>
      <c r="L113" s="18">
        <v>0</v>
      </c>
      <c r="M113" s="5">
        <v>0</v>
      </c>
      <c r="N113" s="21">
        <v>0</v>
      </c>
      <c r="O113" s="5">
        <v>53.956834532374096</v>
      </c>
      <c r="P113" s="5">
        <v>4.3165467625899279</v>
      </c>
      <c r="Q113" s="5">
        <v>12.23021582733813</v>
      </c>
      <c r="R113" s="5">
        <v>29.496402877697843</v>
      </c>
      <c r="S113" s="19">
        <v>0</v>
      </c>
    </row>
    <row r="114" spans="1:19" x14ac:dyDescent="0.25">
      <c r="A114" s="4"/>
      <c r="B114" s="10" t="s">
        <v>66</v>
      </c>
      <c r="C114" s="14">
        <v>0</v>
      </c>
      <c r="D114" s="5">
        <v>0</v>
      </c>
      <c r="E114" s="21">
        <f t="shared" si="5"/>
        <v>0</v>
      </c>
      <c r="F114" s="5">
        <v>0</v>
      </c>
      <c r="G114" s="5">
        <v>0</v>
      </c>
      <c r="H114" s="5">
        <v>0</v>
      </c>
      <c r="I114" s="5">
        <v>0</v>
      </c>
      <c r="J114" s="5">
        <v>0</v>
      </c>
      <c r="K114" s="15">
        <v>0</v>
      </c>
      <c r="L114" s="18">
        <v>0</v>
      </c>
      <c r="M114" s="5">
        <v>0</v>
      </c>
      <c r="N114" s="21">
        <v>0</v>
      </c>
      <c r="O114" s="5">
        <v>0</v>
      </c>
      <c r="P114" s="5">
        <v>0</v>
      </c>
      <c r="Q114" s="5">
        <v>0</v>
      </c>
      <c r="R114" s="5">
        <v>0</v>
      </c>
      <c r="S114" s="19">
        <v>0</v>
      </c>
    </row>
    <row r="115" spans="1:19" x14ac:dyDescent="0.25">
      <c r="A115" s="4"/>
      <c r="B115" s="10" t="s">
        <v>65</v>
      </c>
      <c r="C115" s="14">
        <v>0</v>
      </c>
      <c r="D115" s="5">
        <v>0</v>
      </c>
      <c r="E115" s="21">
        <f t="shared" si="5"/>
        <v>0</v>
      </c>
      <c r="F115" s="5">
        <v>0</v>
      </c>
      <c r="G115" s="5">
        <v>0</v>
      </c>
      <c r="H115" s="5">
        <v>0</v>
      </c>
      <c r="I115" s="5">
        <v>0</v>
      </c>
      <c r="J115" s="5">
        <v>0</v>
      </c>
      <c r="K115" s="15">
        <v>0</v>
      </c>
      <c r="L115" s="18">
        <v>0</v>
      </c>
      <c r="M115" s="5">
        <v>0</v>
      </c>
      <c r="N115" s="21">
        <v>0</v>
      </c>
      <c r="O115" s="5">
        <v>0</v>
      </c>
      <c r="P115" s="5">
        <v>0</v>
      </c>
      <c r="Q115" s="5">
        <v>0</v>
      </c>
      <c r="R115" s="5">
        <v>0</v>
      </c>
      <c r="S115" s="19">
        <v>0</v>
      </c>
    </row>
    <row r="116" spans="1:19" x14ac:dyDescent="0.25">
      <c r="A116" s="4"/>
      <c r="B116" s="10" t="s">
        <v>2</v>
      </c>
      <c r="C116" s="14">
        <v>0</v>
      </c>
      <c r="D116" s="5">
        <v>2179.694</v>
      </c>
      <c r="E116" s="21">
        <f t="shared" si="5"/>
        <v>2179.694</v>
      </c>
      <c r="F116" s="5">
        <v>134618.622</v>
      </c>
      <c r="G116" s="5">
        <v>19509.162</v>
      </c>
      <c r="H116" s="5">
        <v>59734.423999999999</v>
      </c>
      <c r="I116" s="5">
        <v>9295.2240000000002</v>
      </c>
      <c r="J116" s="5">
        <v>7890.1319999999996</v>
      </c>
      <c r="K116" s="15">
        <v>233227.258</v>
      </c>
      <c r="L116" s="18">
        <v>0</v>
      </c>
      <c r="M116" s="5">
        <v>0.93457943925233633</v>
      </c>
      <c r="N116" s="21">
        <v>0.93457943925233633</v>
      </c>
      <c r="O116" s="5">
        <v>57.719935120105049</v>
      </c>
      <c r="P116" s="5">
        <v>8.364872171159341</v>
      </c>
      <c r="Q116" s="5">
        <v>25.612110913725189</v>
      </c>
      <c r="R116" s="5">
        <v>3.985479261605005</v>
      </c>
      <c r="S116" s="19">
        <v>3.3830230941530854</v>
      </c>
    </row>
    <row r="117" spans="1:19" x14ac:dyDescent="0.25">
      <c r="A117" s="4"/>
      <c r="B117" s="10" t="s">
        <v>3</v>
      </c>
      <c r="C117" s="14">
        <v>0</v>
      </c>
      <c r="D117" s="5">
        <v>18.013999999999999</v>
      </c>
      <c r="E117" s="21">
        <f t="shared" si="5"/>
        <v>18.013999999999999</v>
      </c>
      <c r="F117" s="5">
        <v>108.084</v>
      </c>
      <c r="G117" s="5">
        <v>72.055999999999997</v>
      </c>
      <c r="H117" s="5">
        <v>54.042000000000002</v>
      </c>
      <c r="I117" s="5">
        <v>18.013999999999999</v>
      </c>
      <c r="J117" s="5">
        <v>0</v>
      </c>
      <c r="K117" s="15">
        <v>270.20999999999998</v>
      </c>
      <c r="L117" s="18">
        <v>0</v>
      </c>
      <c r="M117" s="5">
        <v>6.666666666666667</v>
      </c>
      <c r="N117" s="21">
        <v>6.666666666666667</v>
      </c>
      <c r="O117" s="5">
        <v>40</v>
      </c>
      <c r="P117" s="5">
        <v>26.666666666666668</v>
      </c>
      <c r="Q117" s="5">
        <v>20</v>
      </c>
      <c r="R117" s="5">
        <v>6.666666666666667</v>
      </c>
      <c r="S117" s="19">
        <v>0</v>
      </c>
    </row>
    <row r="118" spans="1:19" x14ac:dyDescent="0.25">
      <c r="A118" s="4"/>
      <c r="B118" s="10" t="s">
        <v>4</v>
      </c>
      <c r="C118" s="14">
        <v>0</v>
      </c>
      <c r="D118" s="5">
        <v>3188.4780000000001</v>
      </c>
      <c r="E118" s="21">
        <f t="shared" si="5"/>
        <v>3188.4780000000001</v>
      </c>
      <c r="F118" s="5">
        <v>44170.328000000001</v>
      </c>
      <c r="G118" s="5">
        <v>15149.773999999999</v>
      </c>
      <c r="H118" s="5">
        <v>27093.056</v>
      </c>
      <c r="I118" s="5">
        <v>20031.567999999999</v>
      </c>
      <c r="J118" s="5">
        <v>4989.8779999999997</v>
      </c>
      <c r="K118" s="15">
        <v>114623.08199999999</v>
      </c>
      <c r="L118" s="18">
        <v>0</v>
      </c>
      <c r="M118" s="5">
        <v>2.7817067421027817</v>
      </c>
      <c r="N118" s="21">
        <v>2.7817067421027817</v>
      </c>
      <c r="O118" s="5">
        <v>38.535282099638543</v>
      </c>
      <c r="P118" s="5">
        <v>13.217035989313217</v>
      </c>
      <c r="Q118" s="5">
        <v>23.636649379223638</v>
      </c>
      <c r="R118" s="5">
        <v>17.476033317617475</v>
      </c>
      <c r="S118" s="19">
        <v>4.3532924721043535</v>
      </c>
    </row>
    <row r="119" spans="1:19" x14ac:dyDescent="0.25">
      <c r="A119" s="4"/>
      <c r="B119" s="10" t="s">
        <v>59</v>
      </c>
      <c r="C119" s="14">
        <v>0</v>
      </c>
      <c r="D119" s="5">
        <v>828.64400000000001</v>
      </c>
      <c r="E119" s="21">
        <f t="shared" si="5"/>
        <v>828.64400000000001</v>
      </c>
      <c r="F119" s="5">
        <v>12970.08</v>
      </c>
      <c r="G119" s="5">
        <v>1621.26</v>
      </c>
      <c r="H119" s="5">
        <v>6521.0680000000002</v>
      </c>
      <c r="I119" s="5">
        <v>1134.8820000000001</v>
      </c>
      <c r="J119" s="5">
        <v>2323.806</v>
      </c>
      <c r="K119" s="15">
        <v>25399.74</v>
      </c>
      <c r="L119" s="18">
        <v>0</v>
      </c>
      <c r="M119" s="5">
        <v>3.2624113475177303</v>
      </c>
      <c r="N119" s="21">
        <v>3.2624113475177303</v>
      </c>
      <c r="O119" s="5">
        <v>51.063829787234042</v>
      </c>
      <c r="P119" s="5">
        <v>6.3829787234042552</v>
      </c>
      <c r="Q119" s="5">
        <v>25.673758865248224</v>
      </c>
      <c r="R119" s="5">
        <v>4.4680851063829792</v>
      </c>
      <c r="S119" s="19">
        <v>9.1489361702127656</v>
      </c>
    </row>
    <row r="120" spans="1:19" x14ac:dyDescent="0.25">
      <c r="A120" s="4"/>
      <c r="B120" s="10" t="s">
        <v>1</v>
      </c>
      <c r="C120" s="14">
        <v>0</v>
      </c>
      <c r="D120" s="5">
        <v>63049</v>
      </c>
      <c r="E120" s="21">
        <f t="shared" si="5"/>
        <v>63049</v>
      </c>
      <c r="F120" s="5">
        <v>1065293.9180000001</v>
      </c>
      <c r="G120" s="5">
        <v>371502.72200000001</v>
      </c>
      <c r="H120" s="5">
        <v>567855.32200000004</v>
      </c>
      <c r="I120" s="5">
        <v>650593.62399999995</v>
      </c>
      <c r="J120" s="5">
        <v>61049.446000000004</v>
      </c>
      <c r="K120" s="15">
        <v>2779344.0320000001</v>
      </c>
      <c r="L120" s="18">
        <v>0</v>
      </c>
      <c r="M120" s="5">
        <v>2.2684849113346468</v>
      </c>
      <c r="N120" s="21">
        <v>2.2684849113346468</v>
      </c>
      <c r="O120" s="5">
        <v>38.328969200456292</v>
      </c>
      <c r="P120" s="5">
        <v>13.366561236129835</v>
      </c>
      <c r="Q120" s="5">
        <v>20.431271388572021</v>
      </c>
      <c r="R120" s="5">
        <v>23.408171730789171</v>
      </c>
      <c r="S120" s="19">
        <v>2.1965415327180335</v>
      </c>
    </row>
    <row r="121" spans="1:19" x14ac:dyDescent="0.25">
      <c r="A121" s="4" t="s">
        <v>72</v>
      </c>
      <c r="B121" s="10"/>
      <c r="C121" s="14">
        <v>0</v>
      </c>
      <c r="D121" s="5">
        <v>69299.858000000007</v>
      </c>
      <c r="E121" s="21">
        <f t="shared" si="5"/>
        <v>69299.858000000007</v>
      </c>
      <c r="F121" s="5">
        <v>1262547.2180000001</v>
      </c>
      <c r="G121" s="5">
        <v>409494.24800000002</v>
      </c>
      <c r="H121" s="5">
        <v>664626.53</v>
      </c>
      <c r="I121" s="5">
        <v>682388.33399999992</v>
      </c>
      <c r="J121" s="5">
        <v>76361.346000000005</v>
      </c>
      <c r="K121" s="15">
        <v>3164717.534</v>
      </c>
      <c r="L121" s="18">
        <v>0</v>
      </c>
      <c r="M121" s="5">
        <v>2.1897644025250314</v>
      </c>
      <c r="N121" s="21">
        <v>2.1897644025250314</v>
      </c>
      <c r="O121" s="5">
        <v>39.894467813821642</v>
      </c>
      <c r="P121" s="5">
        <v>12.93936168396127</v>
      </c>
      <c r="Q121" s="5">
        <v>21.001132734900189</v>
      </c>
      <c r="R121" s="5">
        <v>21.562377263335247</v>
      </c>
      <c r="S121" s="19">
        <v>2.4128961014566177</v>
      </c>
    </row>
    <row r="122" spans="1:19" x14ac:dyDescent="0.25">
      <c r="A122" s="23"/>
      <c r="B122" s="24"/>
      <c r="C122" s="25"/>
      <c r="D122" s="25"/>
      <c r="E122" s="25"/>
      <c r="F122" s="25"/>
      <c r="G122" s="25"/>
      <c r="H122" s="25"/>
      <c r="I122" s="25"/>
      <c r="J122" s="25"/>
      <c r="K122" s="25"/>
      <c r="L122" s="24"/>
      <c r="M122" s="24"/>
      <c r="N122" s="24"/>
      <c r="O122" s="24"/>
      <c r="P122" s="24"/>
      <c r="Q122" s="24"/>
      <c r="R122" s="24"/>
      <c r="S122" s="26"/>
    </row>
    <row r="123" spans="1:19" x14ac:dyDescent="0.25">
      <c r="A123" s="4" t="s">
        <v>33</v>
      </c>
      <c r="B123" s="10" t="s">
        <v>60</v>
      </c>
      <c r="C123" s="14">
        <v>0</v>
      </c>
      <c r="D123" s="5">
        <v>0</v>
      </c>
      <c r="E123" s="21">
        <f t="shared" ref="E123:E138" si="6">SUM(C123:D123)</f>
        <v>0</v>
      </c>
      <c r="F123" s="5">
        <v>0</v>
      </c>
      <c r="G123" s="5">
        <v>0</v>
      </c>
      <c r="H123" s="5">
        <v>0</v>
      </c>
      <c r="I123" s="5">
        <v>0</v>
      </c>
      <c r="J123" s="5">
        <v>0</v>
      </c>
      <c r="K123" s="15">
        <v>0</v>
      </c>
      <c r="L123" s="18">
        <v>0</v>
      </c>
      <c r="M123" s="5">
        <v>0</v>
      </c>
      <c r="N123" s="21">
        <v>0</v>
      </c>
      <c r="O123" s="5">
        <v>0</v>
      </c>
      <c r="P123" s="5">
        <v>0</v>
      </c>
      <c r="Q123" s="5">
        <v>0</v>
      </c>
      <c r="R123" s="5">
        <v>0</v>
      </c>
      <c r="S123" s="19">
        <v>0</v>
      </c>
    </row>
    <row r="124" spans="1:19" x14ac:dyDescent="0.25">
      <c r="A124" s="4"/>
      <c r="B124" s="10" t="s">
        <v>5</v>
      </c>
      <c r="C124" s="14">
        <v>0</v>
      </c>
      <c r="D124" s="5">
        <v>0</v>
      </c>
      <c r="E124" s="21">
        <f t="shared" si="6"/>
        <v>0</v>
      </c>
      <c r="F124" s="5">
        <v>0</v>
      </c>
      <c r="G124" s="5">
        <v>0</v>
      </c>
      <c r="H124" s="5">
        <v>0</v>
      </c>
      <c r="I124" s="5">
        <v>0</v>
      </c>
      <c r="J124" s="5">
        <v>0</v>
      </c>
      <c r="K124" s="15">
        <v>0</v>
      </c>
      <c r="L124" s="18">
        <v>0</v>
      </c>
      <c r="M124" s="5">
        <v>0</v>
      </c>
      <c r="N124" s="21">
        <v>0</v>
      </c>
      <c r="O124" s="5">
        <v>0</v>
      </c>
      <c r="P124" s="5">
        <v>0</v>
      </c>
      <c r="Q124" s="5">
        <v>0</v>
      </c>
      <c r="R124" s="5">
        <v>0</v>
      </c>
      <c r="S124" s="19">
        <v>0</v>
      </c>
    </row>
    <row r="125" spans="1:19" x14ac:dyDescent="0.25">
      <c r="A125" s="4"/>
      <c r="B125" s="10" t="s">
        <v>57</v>
      </c>
      <c r="C125" s="14">
        <v>0</v>
      </c>
      <c r="D125" s="5">
        <v>0</v>
      </c>
      <c r="E125" s="21">
        <f t="shared" si="6"/>
        <v>0</v>
      </c>
      <c r="F125" s="5">
        <v>0</v>
      </c>
      <c r="G125" s="5">
        <v>0</v>
      </c>
      <c r="H125" s="5">
        <v>0</v>
      </c>
      <c r="I125" s="5">
        <v>0</v>
      </c>
      <c r="J125" s="5">
        <v>0</v>
      </c>
      <c r="K125" s="15">
        <v>0</v>
      </c>
      <c r="L125" s="18">
        <v>0</v>
      </c>
      <c r="M125" s="5">
        <v>0</v>
      </c>
      <c r="N125" s="21">
        <v>0</v>
      </c>
      <c r="O125" s="5">
        <v>0</v>
      </c>
      <c r="P125" s="5">
        <v>0</v>
      </c>
      <c r="Q125" s="5">
        <v>0</v>
      </c>
      <c r="R125" s="5">
        <v>0</v>
      </c>
      <c r="S125" s="19">
        <v>0</v>
      </c>
    </row>
    <row r="126" spans="1:19" x14ac:dyDescent="0.25">
      <c r="A126" s="4"/>
      <c r="B126" s="10" t="s">
        <v>58</v>
      </c>
      <c r="C126" s="14">
        <v>0</v>
      </c>
      <c r="D126" s="5">
        <v>0</v>
      </c>
      <c r="E126" s="21">
        <f t="shared" si="6"/>
        <v>0</v>
      </c>
      <c r="F126" s="5">
        <v>0</v>
      </c>
      <c r="G126" s="5">
        <v>0</v>
      </c>
      <c r="H126" s="5">
        <v>0</v>
      </c>
      <c r="I126" s="5">
        <v>0</v>
      </c>
      <c r="J126" s="5">
        <v>0</v>
      </c>
      <c r="K126" s="15">
        <v>0</v>
      </c>
      <c r="L126" s="18">
        <v>0</v>
      </c>
      <c r="M126" s="5">
        <v>0</v>
      </c>
      <c r="N126" s="21">
        <v>0</v>
      </c>
      <c r="O126" s="5">
        <v>0</v>
      </c>
      <c r="P126" s="5">
        <v>0</v>
      </c>
      <c r="Q126" s="5">
        <v>0</v>
      </c>
      <c r="R126" s="5">
        <v>0</v>
      </c>
      <c r="S126" s="19">
        <v>0</v>
      </c>
    </row>
    <row r="127" spans="1:19" x14ac:dyDescent="0.25">
      <c r="A127" s="4"/>
      <c r="B127" s="10" t="s">
        <v>64</v>
      </c>
      <c r="C127" s="14">
        <v>0</v>
      </c>
      <c r="D127" s="5">
        <v>0</v>
      </c>
      <c r="E127" s="21">
        <f t="shared" si="6"/>
        <v>0</v>
      </c>
      <c r="F127" s="5">
        <v>0</v>
      </c>
      <c r="G127" s="5">
        <v>0</v>
      </c>
      <c r="H127" s="5">
        <v>0</v>
      </c>
      <c r="I127" s="5">
        <v>0</v>
      </c>
      <c r="J127" s="5">
        <v>0</v>
      </c>
      <c r="K127" s="15">
        <v>0</v>
      </c>
      <c r="L127" s="18">
        <v>0</v>
      </c>
      <c r="M127" s="5">
        <v>0</v>
      </c>
      <c r="N127" s="21">
        <v>0</v>
      </c>
      <c r="O127" s="5">
        <v>0</v>
      </c>
      <c r="P127" s="5">
        <v>0</v>
      </c>
      <c r="Q127" s="5">
        <v>0</v>
      </c>
      <c r="R127" s="5">
        <v>0</v>
      </c>
      <c r="S127" s="19">
        <v>0</v>
      </c>
    </row>
    <row r="128" spans="1:19" x14ac:dyDescent="0.25">
      <c r="A128" s="4"/>
      <c r="B128" s="10" t="s">
        <v>61</v>
      </c>
      <c r="C128" s="14">
        <v>0</v>
      </c>
      <c r="D128" s="5">
        <v>0</v>
      </c>
      <c r="E128" s="21">
        <f t="shared" si="6"/>
        <v>0</v>
      </c>
      <c r="F128" s="5">
        <v>0</v>
      </c>
      <c r="G128" s="5">
        <v>36.027999999999999</v>
      </c>
      <c r="H128" s="5">
        <v>774.60199999999998</v>
      </c>
      <c r="I128" s="5">
        <v>0</v>
      </c>
      <c r="J128" s="5">
        <v>18.013999999999999</v>
      </c>
      <c r="K128" s="15">
        <v>828.64400000000001</v>
      </c>
      <c r="L128" s="18">
        <v>0</v>
      </c>
      <c r="M128" s="5">
        <v>0</v>
      </c>
      <c r="N128" s="21">
        <v>0</v>
      </c>
      <c r="O128" s="5">
        <v>0</v>
      </c>
      <c r="P128" s="5">
        <v>4.3478260869565215</v>
      </c>
      <c r="Q128" s="5">
        <v>93.478260869565204</v>
      </c>
      <c r="R128" s="5">
        <v>0</v>
      </c>
      <c r="S128" s="19">
        <v>2.1739130434782608</v>
      </c>
    </row>
    <row r="129" spans="1:19" x14ac:dyDescent="0.25">
      <c r="A129" s="4"/>
      <c r="B129" s="10" t="s">
        <v>63</v>
      </c>
      <c r="C129" s="14">
        <v>0</v>
      </c>
      <c r="D129" s="5">
        <v>0</v>
      </c>
      <c r="E129" s="21">
        <f t="shared" si="6"/>
        <v>0</v>
      </c>
      <c r="F129" s="5">
        <v>3260.5340000000001</v>
      </c>
      <c r="G129" s="5">
        <v>9061.0419999999995</v>
      </c>
      <c r="H129" s="5">
        <v>4593.57</v>
      </c>
      <c r="I129" s="5">
        <v>522.40599999999995</v>
      </c>
      <c r="J129" s="5">
        <v>6755.25</v>
      </c>
      <c r="K129" s="15">
        <v>24192.802</v>
      </c>
      <c r="L129" s="18">
        <v>0</v>
      </c>
      <c r="M129" s="5">
        <v>0</v>
      </c>
      <c r="N129" s="21">
        <v>0</v>
      </c>
      <c r="O129" s="5">
        <v>13.47728965003723</v>
      </c>
      <c r="P129" s="5">
        <v>37.453462397617272</v>
      </c>
      <c r="Q129" s="5">
        <v>18.987341772151897</v>
      </c>
      <c r="R129" s="5">
        <v>2.1593447505584509</v>
      </c>
      <c r="S129" s="19">
        <v>27.922561429635145</v>
      </c>
    </row>
    <row r="130" spans="1:19" x14ac:dyDescent="0.25">
      <c r="A130" s="4"/>
      <c r="B130" s="10" t="s">
        <v>62</v>
      </c>
      <c r="C130" s="14">
        <v>0</v>
      </c>
      <c r="D130" s="5">
        <v>0</v>
      </c>
      <c r="E130" s="21">
        <f t="shared" si="6"/>
        <v>0</v>
      </c>
      <c r="F130" s="5">
        <v>0</v>
      </c>
      <c r="G130" s="5">
        <v>126.098</v>
      </c>
      <c r="H130" s="5">
        <v>1333.0360000000001</v>
      </c>
      <c r="I130" s="5">
        <v>1531.19</v>
      </c>
      <c r="J130" s="5">
        <v>18.013999999999999</v>
      </c>
      <c r="K130" s="15">
        <v>3008.3380000000002</v>
      </c>
      <c r="L130" s="18">
        <v>0</v>
      </c>
      <c r="M130" s="5">
        <v>0</v>
      </c>
      <c r="N130" s="21">
        <v>0</v>
      </c>
      <c r="O130" s="5">
        <v>0</v>
      </c>
      <c r="P130" s="5">
        <v>4.1916167664670656</v>
      </c>
      <c r="Q130" s="5">
        <v>44.311377245508979</v>
      </c>
      <c r="R130" s="5">
        <v>50.898203592814376</v>
      </c>
      <c r="S130" s="19">
        <v>0.59880239520958078</v>
      </c>
    </row>
    <row r="131" spans="1:19" x14ac:dyDescent="0.25">
      <c r="A131" s="4"/>
      <c r="B131" s="10" t="s">
        <v>66</v>
      </c>
      <c r="C131" s="14">
        <v>0</v>
      </c>
      <c r="D131" s="5">
        <v>0</v>
      </c>
      <c r="E131" s="21">
        <f t="shared" si="6"/>
        <v>0</v>
      </c>
      <c r="F131" s="5">
        <v>0</v>
      </c>
      <c r="G131" s="5">
        <v>0</v>
      </c>
      <c r="H131" s="5">
        <v>0</v>
      </c>
      <c r="I131" s="5">
        <v>0</v>
      </c>
      <c r="J131" s="5">
        <v>0</v>
      </c>
      <c r="K131" s="15">
        <v>0</v>
      </c>
      <c r="L131" s="18">
        <v>0</v>
      </c>
      <c r="M131" s="5">
        <v>0</v>
      </c>
      <c r="N131" s="21">
        <v>0</v>
      </c>
      <c r="O131" s="5">
        <v>0</v>
      </c>
      <c r="P131" s="5">
        <v>0</v>
      </c>
      <c r="Q131" s="5">
        <v>0</v>
      </c>
      <c r="R131" s="5">
        <v>0</v>
      </c>
      <c r="S131" s="19">
        <v>0</v>
      </c>
    </row>
    <row r="132" spans="1:19" x14ac:dyDescent="0.25">
      <c r="A132" s="4"/>
      <c r="B132" s="10" t="s">
        <v>65</v>
      </c>
      <c r="C132" s="14">
        <v>0</v>
      </c>
      <c r="D132" s="5">
        <v>0</v>
      </c>
      <c r="E132" s="21">
        <f t="shared" si="6"/>
        <v>0</v>
      </c>
      <c r="F132" s="5">
        <v>0</v>
      </c>
      <c r="G132" s="5">
        <v>0</v>
      </c>
      <c r="H132" s="5">
        <v>0</v>
      </c>
      <c r="I132" s="5">
        <v>0</v>
      </c>
      <c r="J132" s="5">
        <v>0</v>
      </c>
      <c r="K132" s="15">
        <v>0</v>
      </c>
      <c r="L132" s="18">
        <v>0</v>
      </c>
      <c r="M132" s="5">
        <v>0</v>
      </c>
      <c r="N132" s="21">
        <v>0</v>
      </c>
      <c r="O132" s="5">
        <v>0</v>
      </c>
      <c r="P132" s="5">
        <v>0</v>
      </c>
      <c r="Q132" s="5">
        <v>0</v>
      </c>
      <c r="R132" s="5">
        <v>0</v>
      </c>
      <c r="S132" s="19">
        <v>0</v>
      </c>
    </row>
    <row r="133" spans="1:19" x14ac:dyDescent="0.25">
      <c r="A133" s="4"/>
      <c r="B133" s="10" t="s">
        <v>2</v>
      </c>
      <c r="C133" s="14">
        <v>0</v>
      </c>
      <c r="D133" s="5">
        <v>54.042000000000002</v>
      </c>
      <c r="E133" s="21">
        <f t="shared" si="6"/>
        <v>54.042000000000002</v>
      </c>
      <c r="F133" s="5">
        <v>4989.8779999999997</v>
      </c>
      <c r="G133" s="5">
        <v>27399.294000000002</v>
      </c>
      <c r="H133" s="5">
        <v>44008.201999999997</v>
      </c>
      <c r="I133" s="5">
        <v>16716.991999999998</v>
      </c>
      <c r="J133" s="5">
        <v>6719.2219999999998</v>
      </c>
      <c r="K133" s="15">
        <v>99887.62999999999</v>
      </c>
      <c r="L133" s="18">
        <v>0</v>
      </c>
      <c r="M133" s="5">
        <v>5.4102795311091072E-2</v>
      </c>
      <c r="N133" s="21">
        <v>5.4102795311091072E-2</v>
      </c>
      <c r="O133" s="5">
        <v>4.9954914337240757</v>
      </c>
      <c r="P133" s="5">
        <v>27.430117222723176</v>
      </c>
      <c r="Q133" s="5">
        <v>44.05770964833183</v>
      </c>
      <c r="R133" s="5">
        <v>16.735798016230838</v>
      </c>
      <c r="S133" s="19">
        <v>6.7267808836789902</v>
      </c>
    </row>
    <row r="134" spans="1:19" x14ac:dyDescent="0.25">
      <c r="A134" s="4"/>
      <c r="B134" s="10" t="s">
        <v>3</v>
      </c>
      <c r="C134" s="14">
        <v>0</v>
      </c>
      <c r="D134" s="5">
        <v>0</v>
      </c>
      <c r="E134" s="21">
        <f t="shared" si="6"/>
        <v>0</v>
      </c>
      <c r="F134" s="5">
        <v>0</v>
      </c>
      <c r="G134" s="5">
        <v>1981.54</v>
      </c>
      <c r="H134" s="5">
        <v>4575.5559999999996</v>
      </c>
      <c r="I134" s="5">
        <v>3710.884</v>
      </c>
      <c r="J134" s="5">
        <v>288.22399999999999</v>
      </c>
      <c r="K134" s="15">
        <v>10556.204</v>
      </c>
      <c r="L134" s="18">
        <v>0</v>
      </c>
      <c r="M134" s="5">
        <v>0</v>
      </c>
      <c r="N134" s="21">
        <v>0</v>
      </c>
      <c r="O134" s="5">
        <v>0</v>
      </c>
      <c r="P134" s="5">
        <v>18.771331058020476</v>
      </c>
      <c r="Q134" s="5">
        <v>43.344709897610919</v>
      </c>
      <c r="R134" s="5">
        <v>35.153583617747444</v>
      </c>
      <c r="S134" s="19">
        <v>2.7303754266211606</v>
      </c>
    </row>
    <row r="135" spans="1:19" x14ac:dyDescent="0.25">
      <c r="A135" s="4"/>
      <c r="B135" s="10" t="s">
        <v>4</v>
      </c>
      <c r="C135" s="14">
        <v>0</v>
      </c>
      <c r="D135" s="5">
        <v>0</v>
      </c>
      <c r="E135" s="21">
        <f t="shared" si="6"/>
        <v>0</v>
      </c>
      <c r="F135" s="5">
        <v>0</v>
      </c>
      <c r="G135" s="5">
        <v>486.37799999999999</v>
      </c>
      <c r="H135" s="5">
        <v>1729.3440000000001</v>
      </c>
      <c r="I135" s="5">
        <v>2359.8339999999998</v>
      </c>
      <c r="J135" s="5">
        <v>450.35</v>
      </c>
      <c r="K135" s="15">
        <v>5025.9060000000009</v>
      </c>
      <c r="L135" s="18">
        <v>0</v>
      </c>
      <c r="M135" s="5">
        <v>0</v>
      </c>
      <c r="N135" s="21">
        <v>0</v>
      </c>
      <c r="O135" s="5">
        <v>0</v>
      </c>
      <c r="P135" s="5">
        <v>9.6774193548387082</v>
      </c>
      <c r="Q135" s="5">
        <v>34.408602150537632</v>
      </c>
      <c r="R135" s="5">
        <v>46.953405017921135</v>
      </c>
      <c r="S135" s="19">
        <v>8.9605734767025069</v>
      </c>
    </row>
    <row r="136" spans="1:19" x14ac:dyDescent="0.25">
      <c r="A136" s="4"/>
      <c r="B136" s="10" t="s">
        <v>59</v>
      </c>
      <c r="C136" s="14">
        <v>0</v>
      </c>
      <c r="D136" s="5">
        <v>0</v>
      </c>
      <c r="E136" s="21">
        <f t="shared" si="6"/>
        <v>0</v>
      </c>
      <c r="F136" s="5">
        <v>0</v>
      </c>
      <c r="G136" s="5">
        <v>252.196</v>
      </c>
      <c r="H136" s="5">
        <v>1116.8679999999999</v>
      </c>
      <c r="I136" s="5">
        <v>1369.0640000000001</v>
      </c>
      <c r="J136" s="5">
        <v>54.042000000000002</v>
      </c>
      <c r="K136" s="15">
        <v>2792.1699999999996</v>
      </c>
      <c r="L136" s="18">
        <v>0</v>
      </c>
      <c r="M136" s="5">
        <v>0</v>
      </c>
      <c r="N136" s="21">
        <v>0</v>
      </c>
      <c r="O136" s="5">
        <v>0</v>
      </c>
      <c r="P136" s="5">
        <v>9.0322580645161299</v>
      </c>
      <c r="Q136" s="5">
        <v>40</v>
      </c>
      <c r="R136" s="5">
        <v>49.032258064516135</v>
      </c>
      <c r="S136" s="19">
        <v>1.9354838709677424</v>
      </c>
    </row>
    <row r="137" spans="1:19" x14ac:dyDescent="0.25">
      <c r="A137" s="4"/>
      <c r="B137" s="10" t="s">
        <v>1</v>
      </c>
      <c r="C137" s="14">
        <v>0</v>
      </c>
      <c r="D137" s="5">
        <v>180.14</v>
      </c>
      <c r="E137" s="21">
        <f t="shared" si="6"/>
        <v>180.14</v>
      </c>
      <c r="F137" s="5">
        <v>7637.9359999999997</v>
      </c>
      <c r="G137" s="5">
        <v>108390.238</v>
      </c>
      <c r="H137" s="5">
        <v>383842.31199999998</v>
      </c>
      <c r="I137" s="5">
        <v>591777.91399999999</v>
      </c>
      <c r="J137" s="5">
        <v>20121.637999999999</v>
      </c>
      <c r="K137" s="15">
        <v>1111950.1780000001</v>
      </c>
      <c r="L137" s="18">
        <v>0</v>
      </c>
      <c r="M137" s="5">
        <v>1.6200366128274499E-2</v>
      </c>
      <c r="N137" s="21">
        <v>1.6200366128274499E-2</v>
      </c>
      <c r="O137" s="5">
        <v>0.68689552383883867</v>
      </c>
      <c r="P137" s="5">
        <v>9.7477602993827652</v>
      </c>
      <c r="Q137" s="5">
        <v>34.519740146127297</v>
      </c>
      <c r="R137" s="5">
        <v>53.21982276799455</v>
      </c>
      <c r="S137" s="19">
        <v>1.8095808965282612</v>
      </c>
    </row>
    <row r="138" spans="1:19" x14ac:dyDescent="0.25">
      <c r="A138" s="4" t="s">
        <v>73</v>
      </c>
      <c r="B138" s="10"/>
      <c r="C138" s="14">
        <v>0</v>
      </c>
      <c r="D138" s="5">
        <v>234.18199999999999</v>
      </c>
      <c r="E138" s="21">
        <f t="shared" si="6"/>
        <v>234.18199999999999</v>
      </c>
      <c r="F138" s="5">
        <v>15888.348</v>
      </c>
      <c r="G138" s="5">
        <v>147732.81400000001</v>
      </c>
      <c r="H138" s="5">
        <v>441973.49</v>
      </c>
      <c r="I138" s="5">
        <v>617988.28399999999</v>
      </c>
      <c r="J138" s="5">
        <v>34424.754000000001</v>
      </c>
      <c r="K138" s="15">
        <v>1258241.872</v>
      </c>
      <c r="L138" s="18">
        <v>0</v>
      </c>
      <c r="M138" s="5">
        <v>1.8611842858779062E-2</v>
      </c>
      <c r="N138" s="21">
        <v>1.8611842858779062E-2</v>
      </c>
      <c r="O138" s="5">
        <v>1.2627419539571643</v>
      </c>
      <c r="P138" s="5">
        <v>11.741209483449779</v>
      </c>
      <c r="Q138" s="5">
        <v>35.126274195395716</v>
      </c>
      <c r="R138" s="5">
        <v>49.115221624098041</v>
      </c>
      <c r="S138" s="19">
        <v>2.7359409002405224</v>
      </c>
    </row>
    <row r="139" spans="1:19" x14ac:dyDescent="0.25">
      <c r="A139" s="23"/>
      <c r="B139" s="24"/>
      <c r="C139" s="25"/>
      <c r="D139" s="25"/>
      <c r="E139" s="25"/>
      <c r="F139" s="25"/>
      <c r="G139" s="25"/>
      <c r="H139" s="25"/>
      <c r="I139" s="25"/>
      <c r="J139" s="25"/>
      <c r="K139" s="25"/>
      <c r="L139" s="24"/>
      <c r="M139" s="24"/>
      <c r="N139" s="24"/>
      <c r="O139" s="24"/>
      <c r="P139" s="24"/>
      <c r="Q139" s="24"/>
      <c r="R139" s="24"/>
      <c r="S139" s="26"/>
    </row>
    <row r="140" spans="1:19" x14ac:dyDescent="0.25">
      <c r="A140" s="4" t="s">
        <v>36</v>
      </c>
      <c r="B140" s="10" t="s">
        <v>60</v>
      </c>
      <c r="C140" s="14">
        <v>0</v>
      </c>
      <c r="D140" s="5">
        <v>0</v>
      </c>
      <c r="E140" s="21">
        <f t="shared" ref="E140:E155" si="7">SUM(C140:D140)</f>
        <v>0</v>
      </c>
      <c r="F140" s="5">
        <v>0</v>
      </c>
      <c r="G140" s="5">
        <v>0</v>
      </c>
      <c r="H140" s="5">
        <v>0</v>
      </c>
      <c r="I140" s="5">
        <v>0</v>
      </c>
      <c r="J140" s="5">
        <v>0</v>
      </c>
      <c r="K140" s="15">
        <v>0</v>
      </c>
      <c r="L140" s="18">
        <v>0</v>
      </c>
      <c r="M140" s="5">
        <v>0</v>
      </c>
      <c r="N140" s="21">
        <v>0</v>
      </c>
      <c r="O140" s="5">
        <v>0</v>
      </c>
      <c r="P140" s="5">
        <v>0</v>
      </c>
      <c r="Q140" s="5">
        <v>0</v>
      </c>
      <c r="R140" s="5">
        <v>0</v>
      </c>
      <c r="S140" s="19">
        <v>0</v>
      </c>
    </row>
    <row r="141" spans="1:19" x14ac:dyDescent="0.25">
      <c r="A141" s="4"/>
      <c r="B141" s="10" t="s">
        <v>5</v>
      </c>
      <c r="C141" s="14">
        <v>0</v>
      </c>
      <c r="D141" s="5">
        <v>0</v>
      </c>
      <c r="E141" s="21">
        <f t="shared" si="7"/>
        <v>0</v>
      </c>
      <c r="F141" s="5">
        <v>0</v>
      </c>
      <c r="G141" s="5">
        <v>0</v>
      </c>
      <c r="H141" s="5">
        <v>0</v>
      </c>
      <c r="I141" s="5">
        <v>0</v>
      </c>
      <c r="J141" s="5">
        <v>0</v>
      </c>
      <c r="K141" s="15">
        <v>0</v>
      </c>
      <c r="L141" s="18">
        <v>0</v>
      </c>
      <c r="M141" s="5">
        <v>0</v>
      </c>
      <c r="N141" s="21">
        <v>0</v>
      </c>
      <c r="O141" s="5">
        <v>0</v>
      </c>
      <c r="P141" s="5">
        <v>0</v>
      </c>
      <c r="Q141" s="5">
        <v>0</v>
      </c>
      <c r="R141" s="5">
        <v>0</v>
      </c>
      <c r="S141" s="19">
        <v>0</v>
      </c>
    </row>
    <row r="142" spans="1:19" x14ac:dyDescent="0.25">
      <c r="A142" s="4"/>
      <c r="B142" s="10" t="s">
        <v>57</v>
      </c>
      <c r="C142" s="14">
        <v>0</v>
      </c>
      <c r="D142" s="5">
        <v>0</v>
      </c>
      <c r="E142" s="21">
        <f t="shared" si="7"/>
        <v>0</v>
      </c>
      <c r="F142" s="5">
        <v>0</v>
      </c>
      <c r="G142" s="5">
        <v>0</v>
      </c>
      <c r="H142" s="5">
        <v>0</v>
      </c>
      <c r="I142" s="5">
        <v>0</v>
      </c>
      <c r="J142" s="5">
        <v>0</v>
      </c>
      <c r="K142" s="15">
        <v>0</v>
      </c>
      <c r="L142" s="18">
        <v>0</v>
      </c>
      <c r="M142" s="5">
        <v>0</v>
      </c>
      <c r="N142" s="21">
        <v>0</v>
      </c>
      <c r="O142" s="5">
        <v>0</v>
      </c>
      <c r="P142" s="5">
        <v>0</v>
      </c>
      <c r="Q142" s="5">
        <v>0</v>
      </c>
      <c r="R142" s="5">
        <v>0</v>
      </c>
      <c r="S142" s="19">
        <v>0</v>
      </c>
    </row>
    <row r="143" spans="1:19" x14ac:dyDescent="0.25">
      <c r="A143" s="4"/>
      <c r="B143" s="10" t="s">
        <v>58</v>
      </c>
      <c r="C143" s="14">
        <v>0</v>
      </c>
      <c r="D143" s="5">
        <v>0</v>
      </c>
      <c r="E143" s="21">
        <f t="shared" si="7"/>
        <v>0</v>
      </c>
      <c r="F143" s="5">
        <v>0</v>
      </c>
      <c r="G143" s="5">
        <v>0</v>
      </c>
      <c r="H143" s="5">
        <v>0</v>
      </c>
      <c r="I143" s="5">
        <v>0</v>
      </c>
      <c r="J143" s="5">
        <v>0</v>
      </c>
      <c r="K143" s="15">
        <v>0</v>
      </c>
      <c r="L143" s="18">
        <v>0</v>
      </c>
      <c r="M143" s="5">
        <v>0</v>
      </c>
      <c r="N143" s="21">
        <v>0</v>
      </c>
      <c r="O143" s="5">
        <v>0</v>
      </c>
      <c r="P143" s="5">
        <v>0</v>
      </c>
      <c r="Q143" s="5">
        <v>0</v>
      </c>
      <c r="R143" s="5">
        <v>0</v>
      </c>
      <c r="S143" s="19">
        <v>0</v>
      </c>
    </row>
    <row r="144" spans="1:19" x14ac:dyDescent="0.25">
      <c r="A144" s="4"/>
      <c r="B144" s="10" t="s">
        <v>64</v>
      </c>
      <c r="C144" s="14">
        <v>0</v>
      </c>
      <c r="D144" s="5">
        <v>0</v>
      </c>
      <c r="E144" s="21">
        <f t="shared" si="7"/>
        <v>0</v>
      </c>
      <c r="F144" s="5">
        <v>0</v>
      </c>
      <c r="G144" s="5">
        <v>0</v>
      </c>
      <c r="H144" s="5">
        <v>0</v>
      </c>
      <c r="I144" s="5">
        <v>0</v>
      </c>
      <c r="J144" s="5">
        <v>0</v>
      </c>
      <c r="K144" s="15">
        <v>0</v>
      </c>
      <c r="L144" s="18">
        <v>0</v>
      </c>
      <c r="M144" s="5">
        <v>0</v>
      </c>
      <c r="N144" s="21">
        <v>0</v>
      </c>
      <c r="O144" s="5">
        <v>0</v>
      </c>
      <c r="P144" s="5">
        <v>0</v>
      </c>
      <c r="Q144" s="5">
        <v>0</v>
      </c>
      <c r="R144" s="5">
        <v>0</v>
      </c>
      <c r="S144" s="19">
        <v>0</v>
      </c>
    </row>
    <row r="145" spans="1:19" x14ac:dyDescent="0.25">
      <c r="A145" s="4"/>
      <c r="B145" s="10" t="s">
        <v>61</v>
      </c>
      <c r="C145" s="14">
        <v>0</v>
      </c>
      <c r="D145" s="5">
        <v>0</v>
      </c>
      <c r="E145" s="21">
        <f t="shared" si="7"/>
        <v>0</v>
      </c>
      <c r="F145" s="5">
        <v>0</v>
      </c>
      <c r="G145" s="5">
        <v>270.20999999999998</v>
      </c>
      <c r="H145" s="5">
        <v>2936.2819999999997</v>
      </c>
      <c r="I145" s="5">
        <v>2828.1979999999999</v>
      </c>
      <c r="J145" s="5">
        <v>216.16799999999998</v>
      </c>
      <c r="K145" s="15">
        <v>6250.8579999999993</v>
      </c>
      <c r="L145" s="18">
        <v>0</v>
      </c>
      <c r="M145" s="5">
        <v>0</v>
      </c>
      <c r="N145" s="21">
        <v>0</v>
      </c>
      <c r="O145" s="5">
        <v>0</v>
      </c>
      <c r="P145" s="5">
        <v>4.3227665706051877</v>
      </c>
      <c r="Q145" s="5">
        <v>46.97406340057637</v>
      </c>
      <c r="R145" s="5">
        <v>45.244956772334298</v>
      </c>
      <c r="S145" s="19">
        <v>3.4582132564841501</v>
      </c>
    </row>
    <row r="146" spans="1:19" x14ac:dyDescent="0.25">
      <c r="A146" s="4"/>
      <c r="B146" s="10" t="s">
        <v>63</v>
      </c>
      <c r="C146" s="14">
        <v>0</v>
      </c>
      <c r="D146" s="5">
        <v>0</v>
      </c>
      <c r="E146" s="21">
        <f t="shared" si="7"/>
        <v>0</v>
      </c>
      <c r="F146" s="5">
        <v>0</v>
      </c>
      <c r="G146" s="5">
        <v>0</v>
      </c>
      <c r="H146" s="5">
        <v>0</v>
      </c>
      <c r="I146" s="5">
        <v>0</v>
      </c>
      <c r="J146" s="5">
        <v>0</v>
      </c>
      <c r="K146" s="15">
        <v>0</v>
      </c>
      <c r="L146" s="18">
        <v>0</v>
      </c>
      <c r="M146" s="5">
        <v>0</v>
      </c>
      <c r="N146" s="21">
        <v>0</v>
      </c>
      <c r="O146" s="5">
        <v>0</v>
      </c>
      <c r="P146" s="5">
        <v>0</v>
      </c>
      <c r="Q146" s="5">
        <v>0</v>
      </c>
      <c r="R146" s="5">
        <v>0</v>
      </c>
      <c r="S146" s="19">
        <v>0</v>
      </c>
    </row>
    <row r="147" spans="1:19" x14ac:dyDescent="0.25">
      <c r="A147" s="4"/>
      <c r="B147" s="10" t="s">
        <v>62</v>
      </c>
      <c r="C147" s="14">
        <v>0</v>
      </c>
      <c r="D147" s="5">
        <v>0</v>
      </c>
      <c r="E147" s="21">
        <f t="shared" si="7"/>
        <v>0</v>
      </c>
      <c r="F147" s="5">
        <v>0</v>
      </c>
      <c r="G147" s="5">
        <v>18.013999999999999</v>
      </c>
      <c r="H147" s="5">
        <v>54.042000000000002</v>
      </c>
      <c r="I147" s="5">
        <v>1080.8399999999999</v>
      </c>
      <c r="J147" s="5">
        <v>0</v>
      </c>
      <c r="K147" s="15">
        <v>1152.896</v>
      </c>
      <c r="L147" s="18">
        <v>0</v>
      </c>
      <c r="M147" s="5">
        <v>0</v>
      </c>
      <c r="N147" s="21">
        <v>0</v>
      </c>
      <c r="O147" s="5">
        <v>0</v>
      </c>
      <c r="P147" s="5">
        <v>1.5625</v>
      </c>
      <c r="Q147" s="5">
        <v>4.6875</v>
      </c>
      <c r="R147" s="5">
        <v>93.75</v>
      </c>
      <c r="S147" s="19">
        <v>0</v>
      </c>
    </row>
    <row r="148" spans="1:19" x14ac:dyDescent="0.25">
      <c r="A148" s="4"/>
      <c r="B148" s="10" t="s">
        <v>66</v>
      </c>
      <c r="C148" s="14">
        <v>0</v>
      </c>
      <c r="D148" s="5">
        <v>0</v>
      </c>
      <c r="E148" s="21">
        <f t="shared" si="7"/>
        <v>0</v>
      </c>
      <c r="F148" s="5">
        <v>0</v>
      </c>
      <c r="G148" s="5">
        <v>0</v>
      </c>
      <c r="H148" s="5">
        <v>0</v>
      </c>
      <c r="I148" s="5">
        <v>0</v>
      </c>
      <c r="J148" s="5">
        <v>0</v>
      </c>
      <c r="K148" s="15">
        <v>0</v>
      </c>
      <c r="L148" s="18">
        <v>0</v>
      </c>
      <c r="M148" s="5">
        <v>0</v>
      </c>
      <c r="N148" s="21">
        <v>0</v>
      </c>
      <c r="O148" s="5">
        <v>0</v>
      </c>
      <c r="P148" s="5">
        <v>0</v>
      </c>
      <c r="Q148" s="5">
        <v>0</v>
      </c>
      <c r="R148" s="5">
        <v>0</v>
      </c>
      <c r="S148" s="19">
        <v>0</v>
      </c>
    </row>
    <row r="149" spans="1:19" x14ac:dyDescent="0.25">
      <c r="A149" s="4"/>
      <c r="B149" s="10" t="s">
        <v>65</v>
      </c>
      <c r="C149" s="14">
        <v>0</v>
      </c>
      <c r="D149" s="5">
        <v>0</v>
      </c>
      <c r="E149" s="21">
        <f t="shared" si="7"/>
        <v>0</v>
      </c>
      <c r="F149" s="5">
        <v>0</v>
      </c>
      <c r="G149" s="5">
        <v>36.027999999999999</v>
      </c>
      <c r="H149" s="5">
        <v>234.18199999999999</v>
      </c>
      <c r="I149" s="5">
        <v>288.22399999999999</v>
      </c>
      <c r="J149" s="5">
        <v>0</v>
      </c>
      <c r="K149" s="15">
        <v>558.43399999999997</v>
      </c>
      <c r="L149" s="18">
        <v>0</v>
      </c>
      <c r="M149" s="5">
        <v>0</v>
      </c>
      <c r="N149" s="21">
        <v>0</v>
      </c>
      <c r="O149" s="5">
        <v>0</v>
      </c>
      <c r="P149" s="5">
        <v>6.4516129032258061</v>
      </c>
      <c r="Q149" s="5">
        <v>41.935483870967744</v>
      </c>
      <c r="R149" s="5">
        <v>51.612903225806448</v>
      </c>
      <c r="S149" s="19">
        <v>0</v>
      </c>
    </row>
    <row r="150" spans="1:19" x14ac:dyDescent="0.25">
      <c r="A150" s="4"/>
      <c r="B150" s="10" t="s">
        <v>2</v>
      </c>
      <c r="C150" s="14">
        <v>0</v>
      </c>
      <c r="D150" s="5">
        <v>0</v>
      </c>
      <c r="E150" s="21">
        <f t="shared" si="7"/>
        <v>0</v>
      </c>
      <c r="F150" s="5">
        <v>0</v>
      </c>
      <c r="G150" s="5">
        <v>0</v>
      </c>
      <c r="H150" s="5">
        <v>0</v>
      </c>
      <c r="I150" s="5">
        <v>0</v>
      </c>
      <c r="J150" s="5">
        <v>0</v>
      </c>
      <c r="K150" s="15">
        <v>0</v>
      </c>
      <c r="L150" s="18">
        <v>0</v>
      </c>
      <c r="M150" s="5">
        <v>0</v>
      </c>
      <c r="N150" s="21">
        <v>0</v>
      </c>
      <c r="O150" s="5">
        <v>0</v>
      </c>
      <c r="P150" s="5">
        <v>0</v>
      </c>
      <c r="Q150" s="5">
        <v>0</v>
      </c>
      <c r="R150" s="5">
        <v>0</v>
      </c>
      <c r="S150" s="19">
        <v>0</v>
      </c>
    </row>
    <row r="151" spans="1:19" x14ac:dyDescent="0.25">
      <c r="A151" s="4"/>
      <c r="B151" s="10" t="s">
        <v>3</v>
      </c>
      <c r="C151" s="14">
        <v>0</v>
      </c>
      <c r="D151" s="5">
        <v>0</v>
      </c>
      <c r="E151" s="21">
        <f t="shared" si="7"/>
        <v>0</v>
      </c>
      <c r="F151" s="5">
        <v>0</v>
      </c>
      <c r="G151" s="5">
        <v>0</v>
      </c>
      <c r="H151" s="5">
        <v>0</v>
      </c>
      <c r="I151" s="5">
        <v>18.013999999999999</v>
      </c>
      <c r="J151" s="5">
        <v>0</v>
      </c>
      <c r="K151" s="15">
        <v>18.013999999999999</v>
      </c>
      <c r="L151" s="18">
        <v>0</v>
      </c>
      <c r="M151" s="5">
        <v>0</v>
      </c>
      <c r="N151" s="21">
        <v>0</v>
      </c>
      <c r="O151" s="5">
        <v>0</v>
      </c>
      <c r="P151" s="5">
        <v>0</v>
      </c>
      <c r="Q151" s="5">
        <v>0</v>
      </c>
      <c r="R151" s="5">
        <v>100</v>
      </c>
      <c r="S151" s="19">
        <v>0</v>
      </c>
    </row>
    <row r="152" spans="1:19" x14ac:dyDescent="0.25">
      <c r="A152" s="4"/>
      <c r="B152" s="10" t="s">
        <v>4</v>
      </c>
      <c r="C152" s="14">
        <v>0</v>
      </c>
      <c r="D152" s="5">
        <v>0</v>
      </c>
      <c r="E152" s="21">
        <f t="shared" si="7"/>
        <v>0</v>
      </c>
      <c r="F152" s="5">
        <v>0</v>
      </c>
      <c r="G152" s="5">
        <v>0</v>
      </c>
      <c r="H152" s="5">
        <v>18.013999999999999</v>
      </c>
      <c r="I152" s="5">
        <v>90.07</v>
      </c>
      <c r="J152" s="5">
        <v>0</v>
      </c>
      <c r="K152" s="15">
        <v>108.08399999999999</v>
      </c>
      <c r="L152" s="18">
        <v>0</v>
      </c>
      <c r="M152" s="5">
        <v>0</v>
      </c>
      <c r="N152" s="21">
        <v>0</v>
      </c>
      <c r="O152" s="5">
        <v>0</v>
      </c>
      <c r="P152" s="5">
        <v>0</v>
      </c>
      <c r="Q152" s="5">
        <v>16.666666666666668</v>
      </c>
      <c r="R152" s="5">
        <v>83.333333333333343</v>
      </c>
      <c r="S152" s="19">
        <v>0</v>
      </c>
    </row>
    <row r="153" spans="1:19" x14ac:dyDescent="0.25">
      <c r="A153" s="4"/>
      <c r="B153" s="10" t="s">
        <v>59</v>
      </c>
      <c r="C153" s="14">
        <v>0</v>
      </c>
      <c r="D153" s="5">
        <v>0</v>
      </c>
      <c r="E153" s="21">
        <f t="shared" si="7"/>
        <v>0</v>
      </c>
      <c r="F153" s="5">
        <v>0</v>
      </c>
      <c r="G153" s="5">
        <v>18.013999999999999</v>
      </c>
      <c r="H153" s="5">
        <v>0</v>
      </c>
      <c r="I153" s="5">
        <v>18.013999999999999</v>
      </c>
      <c r="J153" s="5">
        <v>0</v>
      </c>
      <c r="K153" s="15">
        <v>36.027999999999999</v>
      </c>
      <c r="L153" s="18">
        <v>0</v>
      </c>
      <c r="M153" s="5">
        <v>0</v>
      </c>
      <c r="N153" s="21">
        <v>0</v>
      </c>
      <c r="O153" s="5">
        <v>0</v>
      </c>
      <c r="P153" s="5">
        <v>50</v>
      </c>
      <c r="Q153" s="5">
        <v>0</v>
      </c>
      <c r="R153" s="5">
        <v>50</v>
      </c>
      <c r="S153" s="19">
        <v>0</v>
      </c>
    </row>
    <row r="154" spans="1:19" x14ac:dyDescent="0.25">
      <c r="A154" s="4"/>
      <c r="B154" s="10" t="s">
        <v>1</v>
      </c>
      <c r="C154" s="14">
        <v>0</v>
      </c>
      <c r="D154" s="5">
        <v>0</v>
      </c>
      <c r="E154" s="21">
        <f t="shared" si="7"/>
        <v>0</v>
      </c>
      <c r="F154" s="5">
        <v>0</v>
      </c>
      <c r="G154" s="5">
        <v>432.33600000000001</v>
      </c>
      <c r="H154" s="5">
        <v>3963.08</v>
      </c>
      <c r="I154" s="5">
        <v>26948.944</v>
      </c>
      <c r="J154" s="5">
        <v>414.322</v>
      </c>
      <c r="K154" s="15">
        <v>31758.682000000001</v>
      </c>
      <c r="L154" s="18">
        <v>0</v>
      </c>
      <c r="M154" s="5">
        <v>0</v>
      </c>
      <c r="N154" s="21">
        <v>0</v>
      </c>
      <c r="O154" s="5">
        <v>0</v>
      </c>
      <c r="P154" s="5">
        <v>1.3613159387407827</v>
      </c>
      <c r="Q154" s="5">
        <v>12.478729438457174</v>
      </c>
      <c r="R154" s="5">
        <v>84.855360181508786</v>
      </c>
      <c r="S154" s="19">
        <v>1.3045944412932502</v>
      </c>
    </row>
    <row r="155" spans="1:19" x14ac:dyDescent="0.25">
      <c r="A155" s="4" t="s">
        <v>74</v>
      </c>
      <c r="B155" s="10"/>
      <c r="C155" s="14">
        <v>0</v>
      </c>
      <c r="D155" s="5">
        <v>0</v>
      </c>
      <c r="E155" s="21">
        <f t="shared" si="7"/>
        <v>0</v>
      </c>
      <c r="F155" s="5">
        <v>0</v>
      </c>
      <c r="G155" s="5">
        <v>774.60200000000009</v>
      </c>
      <c r="H155" s="5">
        <v>7205.5999999999995</v>
      </c>
      <c r="I155" s="5">
        <v>31272.304</v>
      </c>
      <c r="J155" s="5">
        <v>630.49</v>
      </c>
      <c r="K155" s="15">
        <v>39882.995999999999</v>
      </c>
      <c r="L155" s="18">
        <v>0</v>
      </c>
      <c r="M155" s="5">
        <v>0</v>
      </c>
      <c r="N155" s="21">
        <v>0</v>
      </c>
      <c r="O155" s="5">
        <v>0</v>
      </c>
      <c r="P155" s="5">
        <v>1.9421860885275521</v>
      </c>
      <c r="Q155" s="5">
        <v>18.066847335140018</v>
      </c>
      <c r="R155" s="5">
        <v>78.410117434507669</v>
      </c>
      <c r="S155" s="19">
        <v>1.5808491418247517</v>
      </c>
    </row>
    <row r="156" spans="1:19" x14ac:dyDescent="0.25">
      <c r="A156" s="23"/>
      <c r="B156" s="24"/>
      <c r="C156" s="25"/>
      <c r="D156" s="25"/>
      <c r="E156" s="25"/>
      <c r="F156" s="25"/>
      <c r="G156" s="25"/>
      <c r="H156" s="25"/>
      <c r="I156" s="25"/>
      <c r="J156" s="25"/>
      <c r="K156" s="25"/>
      <c r="L156" s="24"/>
      <c r="M156" s="24"/>
      <c r="N156" s="24"/>
      <c r="O156" s="24"/>
      <c r="P156" s="24"/>
      <c r="Q156" s="24"/>
      <c r="R156" s="24"/>
      <c r="S156" s="26"/>
    </row>
    <row r="157" spans="1:19" x14ac:dyDescent="0.25">
      <c r="A157" s="4" t="s">
        <v>53</v>
      </c>
      <c r="B157" s="10" t="s">
        <v>60</v>
      </c>
      <c r="C157" s="14">
        <v>83747.085999999996</v>
      </c>
      <c r="D157" s="5">
        <v>653980.25600000005</v>
      </c>
      <c r="E157" s="21">
        <f t="shared" ref="E157:E172" si="8">SUM(C157:D157)</f>
        <v>737727.34200000006</v>
      </c>
      <c r="F157" s="5">
        <v>233749.66399999999</v>
      </c>
      <c r="G157" s="5">
        <v>96681.138000000006</v>
      </c>
      <c r="H157" s="5">
        <v>84683.813999999998</v>
      </c>
      <c r="I157" s="5">
        <v>42747.222000000002</v>
      </c>
      <c r="J157" s="5">
        <v>6791.2780000000002</v>
      </c>
      <c r="K157" s="15">
        <v>1202380.4580000001</v>
      </c>
      <c r="L157" s="18">
        <v>6.9651070460095585</v>
      </c>
      <c r="M157" s="5">
        <v>54.390459496306953</v>
      </c>
      <c r="N157" s="21">
        <v>61.35556654231651</v>
      </c>
      <c r="O157" s="5">
        <v>19.44057410819962</v>
      </c>
      <c r="P157" s="5">
        <v>8.0408108229583348</v>
      </c>
      <c r="Q157" s="5">
        <v>7.0430131691311963</v>
      </c>
      <c r="R157" s="5">
        <v>3.5552159647624615</v>
      </c>
      <c r="S157" s="19">
        <v>0.56481939263187853</v>
      </c>
    </row>
    <row r="158" spans="1:19" x14ac:dyDescent="0.25">
      <c r="A158" s="4"/>
      <c r="B158" s="10" t="s">
        <v>5</v>
      </c>
      <c r="C158" s="14">
        <v>56257.722000000002</v>
      </c>
      <c r="D158" s="5">
        <v>4287.3320000000003</v>
      </c>
      <c r="E158" s="21">
        <f t="shared" si="8"/>
        <v>60545.054000000004</v>
      </c>
      <c r="F158" s="5">
        <v>5512.2839999999997</v>
      </c>
      <c r="G158" s="5">
        <v>6539.0820000000003</v>
      </c>
      <c r="H158" s="5">
        <v>3440.674</v>
      </c>
      <c r="I158" s="5">
        <v>486.37799999999999</v>
      </c>
      <c r="J158" s="5">
        <v>792.61599999999999</v>
      </c>
      <c r="K158" s="15">
        <v>77316.087999999989</v>
      </c>
      <c r="L158" s="18">
        <v>72.763280521901223</v>
      </c>
      <c r="M158" s="5">
        <v>5.5452003727865806</v>
      </c>
      <c r="N158" s="21">
        <v>78.308480894687804</v>
      </c>
      <c r="O158" s="5">
        <v>7.1295433364398892</v>
      </c>
      <c r="P158" s="5">
        <v>8.4575955265610467</v>
      </c>
      <c r="Q158" s="5">
        <v>4.4501397949673818</v>
      </c>
      <c r="R158" s="5">
        <v>0.62907735321528435</v>
      </c>
      <c r="S158" s="19">
        <v>1.0251630941286114</v>
      </c>
    </row>
    <row r="159" spans="1:19" x14ac:dyDescent="0.25">
      <c r="A159" s="4"/>
      <c r="B159" s="10" t="s">
        <v>57</v>
      </c>
      <c r="C159" s="14">
        <v>1639.2739999999999</v>
      </c>
      <c r="D159" s="5">
        <v>8862.8880000000008</v>
      </c>
      <c r="E159" s="21">
        <f t="shared" si="8"/>
        <v>10502.162</v>
      </c>
      <c r="F159" s="5">
        <v>20355.82</v>
      </c>
      <c r="G159" s="5">
        <v>32173.004000000001</v>
      </c>
      <c r="H159" s="5">
        <v>26480.58</v>
      </c>
      <c r="I159" s="5">
        <v>4143.22</v>
      </c>
      <c r="J159" s="5">
        <v>972.75599999999997</v>
      </c>
      <c r="K159" s="15">
        <v>94627.542000000001</v>
      </c>
      <c r="L159" s="18">
        <v>1.7323434228060157</v>
      </c>
      <c r="M159" s="5">
        <v>9.3660765276984588</v>
      </c>
      <c r="N159" s="21">
        <v>11.098419950504473</v>
      </c>
      <c r="O159" s="5">
        <v>21.511517228250522</v>
      </c>
      <c r="P159" s="5">
        <v>33.999619265181799</v>
      </c>
      <c r="Q159" s="5">
        <v>27.984009137635642</v>
      </c>
      <c r="R159" s="5">
        <v>4.378450409289929</v>
      </c>
      <c r="S159" s="19">
        <v>1.0279840091376355</v>
      </c>
    </row>
    <row r="160" spans="1:19" x14ac:dyDescent="0.25">
      <c r="A160" s="4"/>
      <c r="B160" s="10" t="s">
        <v>58</v>
      </c>
      <c r="C160" s="14">
        <v>0</v>
      </c>
      <c r="D160" s="5">
        <v>36.027999999999999</v>
      </c>
      <c r="E160" s="21">
        <f t="shared" si="8"/>
        <v>36.027999999999999</v>
      </c>
      <c r="F160" s="5">
        <v>0</v>
      </c>
      <c r="G160" s="5">
        <v>0</v>
      </c>
      <c r="H160" s="5">
        <v>0</v>
      </c>
      <c r="I160" s="5">
        <v>0</v>
      </c>
      <c r="J160" s="5">
        <v>0</v>
      </c>
      <c r="K160" s="15">
        <v>36.027999999999999</v>
      </c>
      <c r="L160" s="18">
        <v>0</v>
      </c>
      <c r="M160" s="5">
        <v>100</v>
      </c>
      <c r="N160" s="21">
        <v>100</v>
      </c>
      <c r="O160" s="5">
        <v>0</v>
      </c>
      <c r="P160" s="5">
        <v>0</v>
      </c>
      <c r="Q160" s="5">
        <v>0</v>
      </c>
      <c r="R160" s="5">
        <v>0</v>
      </c>
      <c r="S160" s="19">
        <v>0</v>
      </c>
    </row>
    <row r="161" spans="1:19" x14ac:dyDescent="0.25">
      <c r="A161" s="4"/>
      <c r="B161" s="10" t="s">
        <v>64</v>
      </c>
      <c r="C161" s="14">
        <v>0</v>
      </c>
      <c r="D161" s="5">
        <v>0</v>
      </c>
      <c r="E161" s="21">
        <f t="shared" si="8"/>
        <v>0</v>
      </c>
      <c r="F161" s="5">
        <v>0</v>
      </c>
      <c r="G161" s="5">
        <v>0</v>
      </c>
      <c r="H161" s="5">
        <v>0</v>
      </c>
      <c r="I161" s="5">
        <v>0</v>
      </c>
      <c r="J161" s="5">
        <v>0</v>
      </c>
      <c r="K161" s="15">
        <v>0</v>
      </c>
      <c r="L161" s="18">
        <v>0</v>
      </c>
      <c r="M161" s="5">
        <v>0</v>
      </c>
      <c r="N161" s="21">
        <v>0</v>
      </c>
      <c r="O161" s="5">
        <v>0</v>
      </c>
      <c r="P161" s="5">
        <v>0</v>
      </c>
      <c r="Q161" s="5">
        <v>0</v>
      </c>
      <c r="R161" s="5">
        <v>0</v>
      </c>
      <c r="S161" s="19">
        <v>0</v>
      </c>
    </row>
    <row r="162" spans="1:19" x14ac:dyDescent="0.25">
      <c r="A162" s="4"/>
      <c r="B162" s="10" t="s">
        <v>61</v>
      </c>
      <c r="C162" s="14">
        <v>841596.06599999999</v>
      </c>
      <c r="D162" s="5">
        <v>170520.524</v>
      </c>
      <c r="E162" s="21">
        <f t="shared" si="8"/>
        <v>1012116.59</v>
      </c>
      <c r="F162" s="5">
        <v>123233.774</v>
      </c>
      <c r="G162" s="5">
        <v>186192.704</v>
      </c>
      <c r="H162" s="5">
        <v>254105.484</v>
      </c>
      <c r="I162" s="5">
        <v>4701.6540000000005</v>
      </c>
      <c r="J162" s="5">
        <v>51538.053999999996</v>
      </c>
      <c r="K162" s="15">
        <v>1631888.26</v>
      </c>
      <c r="L162" s="18">
        <v>51.571917430179923</v>
      </c>
      <c r="M162" s="5">
        <v>10.449276962137102</v>
      </c>
      <c r="N162" s="21">
        <v>62.021194392317028</v>
      </c>
      <c r="O162" s="5">
        <v>7.551606137542775</v>
      </c>
      <c r="P162" s="5">
        <v>11.409647864002649</v>
      </c>
      <c r="Q162" s="5">
        <v>15.571255105420024</v>
      </c>
      <c r="R162" s="5">
        <v>0.28811127055966446</v>
      </c>
      <c r="S162" s="19">
        <v>3.1581852301578541</v>
      </c>
    </row>
    <row r="163" spans="1:19" x14ac:dyDescent="0.25">
      <c r="A163" s="4"/>
      <c r="B163" s="10" t="s">
        <v>63</v>
      </c>
      <c r="C163" s="14">
        <v>203089.83600000001</v>
      </c>
      <c r="D163" s="5">
        <v>70903.104000000007</v>
      </c>
      <c r="E163" s="21">
        <f t="shared" si="8"/>
        <v>273992.94</v>
      </c>
      <c r="F163" s="5">
        <v>73893.428</v>
      </c>
      <c r="G163" s="5">
        <v>45539.392</v>
      </c>
      <c r="H163" s="5">
        <v>38099.61</v>
      </c>
      <c r="I163" s="5">
        <v>6791.2780000000002</v>
      </c>
      <c r="J163" s="5">
        <v>16987.202000000001</v>
      </c>
      <c r="K163" s="15">
        <v>455303.85</v>
      </c>
      <c r="L163" s="18">
        <v>44.605341246290806</v>
      </c>
      <c r="M163" s="5">
        <v>15.572700296735908</v>
      </c>
      <c r="N163" s="21">
        <v>60.178041543026708</v>
      </c>
      <c r="O163" s="5">
        <v>16.229475766567756</v>
      </c>
      <c r="P163" s="5">
        <v>10.001978239366965</v>
      </c>
      <c r="Q163" s="5">
        <v>8.3679525222551945</v>
      </c>
      <c r="R163" s="5">
        <v>1.4915924826904057</v>
      </c>
      <c r="S163" s="19">
        <v>3.7309594460929776</v>
      </c>
    </row>
    <row r="164" spans="1:19" x14ac:dyDescent="0.25">
      <c r="A164" s="4"/>
      <c r="B164" s="10" t="s">
        <v>62</v>
      </c>
      <c r="C164" s="14">
        <v>48097.38</v>
      </c>
      <c r="D164" s="5">
        <v>84161.407999999996</v>
      </c>
      <c r="E164" s="21">
        <f t="shared" si="8"/>
        <v>132258.788</v>
      </c>
      <c r="F164" s="5">
        <v>316776.19</v>
      </c>
      <c r="G164" s="5">
        <v>80666.691999999995</v>
      </c>
      <c r="H164" s="5">
        <v>55050.784</v>
      </c>
      <c r="I164" s="5">
        <v>56131.624000000003</v>
      </c>
      <c r="J164" s="5">
        <v>9385.2939999999999</v>
      </c>
      <c r="K164" s="15">
        <v>650269.37199999997</v>
      </c>
      <c r="L164" s="18">
        <v>7.3965316638040886</v>
      </c>
      <c r="M164" s="5">
        <v>12.942545293368054</v>
      </c>
      <c r="N164" s="21">
        <v>20.339076957172146</v>
      </c>
      <c r="O164" s="5">
        <v>48.71461022771345</v>
      </c>
      <c r="P164" s="5">
        <v>12.40511939719652</v>
      </c>
      <c r="Q164" s="5">
        <v>8.4658429829907487</v>
      </c>
      <c r="R164" s="5">
        <v>8.6320571776829755</v>
      </c>
      <c r="S164" s="19">
        <v>1.4432932572441688</v>
      </c>
    </row>
    <row r="165" spans="1:19" x14ac:dyDescent="0.25">
      <c r="A165" s="4"/>
      <c r="B165" s="10" t="s">
        <v>66</v>
      </c>
      <c r="C165" s="14">
        <v>0</v>
      </c>
      <c r="D165" s="5">
        <v>0</v>
      </c>
      <c r="E165" s="21">
        <f t="shared" si="8"/>
        <v>0</v>
      </c>
      <c r="F165" s="5">
        <v>0</v>
      </c>
      <c r="G165" s="5">
        <v>0</v>
      </c>
      <c r="H165" s="5">
        <v>0</v>
      </c>
      <c r="I165" s="5">
        <v>0</v>
      </c>
      <c r="J165" s="5">
        <v>0</v>
      </c>
      <c r="K165" s="15">
        <v>0</v>
      </c>
      <c r="L165" s="18">
        <v>0</v>
      </c>
      <c r="M165" s="5">
        <v>0</v>
      </c>
      <c r="N165" s="21">
        <v>0</v>
      </c>
      <c r="O165" s="5">
        <v>0</v>
      </c>
      <c r="P165" s="5">
        <v>0</v>
      </c>
      <c r="Q165" s="5">
        <v>0</v>
      </c>
      <c r="R165" s="5">
        <v>0</v>
      </c>
      <c r="S165" s="19">
        <v>0</v>
      </c>
    </row>
    <row r="166" spans="1:19" x14ac:dyDescent="0.25">
      <c r="A166" s="4"/>
      <c r="B166" s="10" t="s">
        <v>65</v>
      </c>
      <c r="C166" s="14">
        <v>0</v>
      </c>
      <c r="D166" s="5">
        <v>0</v>
      </c>
      <c r="E166" s="21">
        <f t="shared" si="8"/>
        <v>0</v>
      </c>
      <c r="F166" s="5">
        <v>0</v>
      </c>
      <c r="G166" s="5">
        <v>18.013999999999999</v>
      </c>
      <c r="H166" s="5">
        <v>0</v>
      </c>
      <c r="I166" s="5">
        <v>72.055999999999997</v>
      </c>
      <c r="J166" s="5">
        <v>0</v>
      </c>
      <c r="K166" s="15">
        <v>90.07</v>
      </c>
      <c r="L166" s="18">
        <v>0</v>
      </c>
      <c r="M166" s="5">
        <v>0</v>
      </c>
      <c r="N166" s="21">
        <v>0</v>
      </c>
      <c r="O166" s="5">
        <v>0</v>
      </c>
      <c r="P166" s="5">
        <v>20</v>
      </c>
      <c r="Q166" s="5">
        <v>0</v>
      </c>
      <c r="R166" s="5">
        <v>80</v>
      </c>
      <c r="S166" s="19">
        <v>0</v>
      </c>
    </row>
    <row r="167" spans="1:19" x14ac:dyDescent="0.25">
      <c r="A167" s="4"/>
      <c r="B167" s="10" t="s">
        <v>2</v>
      </c>
      <c r="C167" s="14">
        <v>1021916.206</v>
      </c>
      <c r="D167" s="5">
        <v>1003776.108</v>
      </c>
      <c r="E167" s="21">
        <f t="shared" si="8"/>
        <v>2025692.314</v>
      </c>
      <c r="F167" s="5">
        <v>496213.64399999997</v>
      </c>
      <c r="G167" s="5">
        <v>256969.71</v>
      </c>
      <c r="H167" s="5">
        <v>243423.182</v>
      </c>
      <c r="I167" s="5">
        <v>75334.547999999995</v>
      </c>
      <c r="J167" s="5">
        <v>42513.04</v>
      </c>
      <c r="K167" s="15">
        <v>3140146.4380000001</v>
      </c>
      <c r="L167" s="18">
        <v>32.543584389359616</v>
      </c>
      <c r="M167" s="5">
        <v>31.965901202980774</v>
      </c>
      <c r="N167" s="21">
        <v>64.509485592340383</v>
      </c>
      <c r="O167" s="5">
        <v>15.802245334648942</v>
      </c>
      <c r="P167" s="5">
        <v>8.1833670841053934</v>
      </c>
      <c r="Q167" s="5">
        <v>7.7519691137410582</v>
      </c>
      <c r="R167" s="5">
        <v>2.3990775426378375</v>
      </c>
      <c r="S167" s="19">
        <v>1.3538553325263742</v>
      </c>
    </row>
    <row r="168" spans="1:19" x14ac:dyDescent="0.25">
      <c r="A168" s="4"/>
      <c r="B168" s="10" t="s">
        <v>3</v>
      </c>
      <c r="C168" s="14">
        <v>84972.038</v>
      </c>
      <c r="D168" s="5">
        <v>146669.98800000001</v>
      </c>
      <c r="E168" s="21">
        <f t="shared" si="8"/>
        <v>231642.02600000001</v>
      </c>
      <c r="F168" s="5">
        <v>64237.923999999999</v>
      </c>
      <c r="G168" s="5">
        <v>44242.383999999998</v>
      </c>
      <c r="H168" s="5">
        <v>18194.14</v>
      </c>
      <c r="I168" s="5">
        <v>27489.364000000001</v>
      </c>
      <c r="J168" s="5">
        <v>8952.9580000000005</v>
      </c>
      <c r="K168" s="15">
        <v>394758.79600000003</v>
      </c>
      <c r="L168" s="18">
        <v>21.52505247786803</v>
      </c>
      <c r="M168" s="5">
        <v>37.154330564935655</v>
      </c>
      <c r="N168" s="21">
        <v>58.679383042803693</v>
      </c>
      <c r="O168" s="5">
        <v>16.272702382038879</v>
      </c>
      <c r="P168" s="5">
        <v>11.207447293967325</v>
      </c>
      <c r="Q168" s="5">
        <v>4.6089258008578984</v>
      </c>
      <c r="R168" s="5">
        <v>6.9635849228803508</v>
      </c>
      <c r="S168" s="19">
        <v>2.2679565574518574</v>
      </c>
    </row>
    <row r="169" spans="1:19" x14ac:dyDescent="0.25">
      <c r="A169" s="4"/>
      <c r="B169" s="10" t="s">
        <v>4</v>
      </c>
      <c r="C169" s="14">
        <v>12357.603999999999</v>
      </c>
      <c r="D169" s="5">
        <v>26714.761999999999</v>
      </c>
      <c r="E169" s="21">
        <f t="shared" si="8"/>
        <v>39072.365999999995</v>
      </c>
      <c r="F169" s="5">
        <v>19869.441999999999</v>
      </c>
      <c r="G169" s="5">
        <v>13438.444</v>
      </c>
      <c r="H169" s="5">
        <v>8160.3419999999996</v>
      </c>
      <c r="I169" s="5">
        <v>26246.398000000001</v>
      </c>
      <c r="J169" s="5">
        <v>5404.2</v>
      </c>
      <c r="K169" s="15">
        <v>112191.192</v>
      </c>
      <c r="L169" s="18">
        <v>11.014771997430957</v>
      </c>
      <c r="M169" s="5">
        <v>23.811817597944763</v>
      </c>
      <c r="N169" s="21">
        <v>34.826589595375715</v>
      </c>
      <c r="O169" s="5">
        <v>17.710340398201669</v>
      </c>
      <c r="P169" s="5">
        <v>11.978163134232499</v>
      </c>
      <c r="Q169" s="5">
        <v>7.2736030828516371</v>
      </c>
      <c r="R169" s="5">
        <v>23.394348105330767</v>
      </c>
      <c r="S169" s="19">
        <v>4.8169556840077075</v>
      </c>
    </row>
    <row r="170" spans="1:19" x14ac:dyDescent="0.25">
      <c r="A170" s="4"/>
      <c r="B170" s="10" t="s">
        <v>59</v>
      </c>
      <c r="C170" s="14">
        <v>280153.728</v>
      </c>
      <c r="D170" s="5">
        <v>463500.22</v>
      </c>
      <c r="E170" s="21">
        <f t="shared" si="8"/>
        <v>743653.94799999997</v>
      </c>
      <c r="F170" s="5">
        <v>354911.82799999998</v>
      </c>
      <c r="G170" s="5">
        <v>240811.152</v>
      </c>
      <c r="H170" s="5">
        <v>183274.43599999999</v>
      </c>
      <c r="I170" s="5">
        <v>63355.237999999998</v>
      </c>
      <c r="J170" s="5">
        <v>75028.31</v>
      </c>
      <c r="K170" s="15">
        <v>1661034.912</v>
      </c>
      <c r="L170" s="18">
        <v>16.866215512753772</v>
      </c>
      <c r="M170" s="5">
        <v>27.90430331424605</v>
      </c>
      <c r="N170" s="21">
        <v>44.770518826999819</v>
      </c>
      <c r="O170" s="5">
        <v>21.366909595696683</v>
      </c>
      <c r="P170" s="5">
        <v>14.497657470067674</v>
      </c>
      <c r="Q170" s="5">
        <v>11.033749783099079</v>
      </c>
      <c r="R170" s="5">
        <v>3.8142026722193298</v>
      </c>
      <c r="S170" s="19">
        <v>4.5169616519174038</v>
      </c>
    </row>
    <row r="171" spans="1:19" x14ac:dyDescent="0.25">
      <c r="A171" s="4"/>
      <c r="B171" s="10" t="s">
        <v>1</v>
      </c>
      <c r="C171" s="14">
        <v>815998.17200000002</v>
      </c>
      <c r="D171" s="5">
        <v>5947700.3940000003</v>
      </c>
      <c r="E171" s="21">
        <f t="shared" si="8"/>
        <v>6763698.5660000006</v>
      </c>
      <c r="F171" s="5">
        <v>7071792.0080000004</v>
      </c>
      <c r="G171" s="5">
        <v>4071668.392</v>
      </c>
      <c r="H171" s="5">
        <v>1920364.456</v>
      </c>
      <c r="I171" s="5">
        <v>5122154.8020000001</v>
      </c>
      <c r="J171" s="5">
        <v>958633.02399999998</v>
      </c>
      <c r="K171" s="15">
        <v>25908311.248000003</v>
      </c>
      <c r="L171" s="18">
        <v>3.1495614059484138</v>
      </c>
      <c r="M171" s="5">
        <v>22.956727426451366</v>
      </c>
      <c r="N171" s="21">
        <v>26.106288832399777</v>
      </c>
      <c r="O171" s="5">
        <v>27.295457200229166</v>
      </c>
      <c r="P171" s="5">
        <v>15.715684256781937</v>
      </c>
      <c r="Q171" s="5">
        <v>7.4121560360220036</v>
      </c>
      <c r="R171" s="5">
        <v>19.770315220353876</v>
      </c>
      <c r="S171" s="19">
        <v>3.7000984542132276</v>
      </c>
    </row>
    <row r="172" spans="1:19" x14ac:dyDescent="0.25">
      <c r="A172" s="4" t="s">
        <v>75</v>
      </c>
      <c r="B172" s="10"/>
      <c r="C172" s="14">
        <v>3449825.1120000007</v>
      </c>
      <c r="D172" s="5">
        <v>8581113.012000002</v>
      </c>
      <c r="E172" s="21">
        <f t="shared" si="8"/>
        <v>12030938.124000002</v>
      </c>
      <c r="F172" s="5">
        <v>8780546.006000001</v>
      </c>
      <c r="G172" s="5">
        <v>5074940.108</v>
      </c>
      <c r="H172" s="5">
        <v>2835277.5019999999</v>
      </c>
      <c r="I172" s="5">
        <v>5429653.7819999997</v>
      </c>
      <c r="J172" s="5">
        <v>1176998.7320000001</v>
      </c>
      <c r="K172" s="15">
        <v>35328354.254000008</v>
      </c>
      <c r="L172" s="18">
        <v>9.7650320396948551</v>
      </c>
      <c r="M172" s="5">
        <v>24.289591726533416</v>
      </c>
      <c r="N172" s="21">
        <v>34.054623766228268</v>
      </c>
      <c r="O172" s="5">
        <v>24.854104278027144</v>
      </c>
      <c r="P172" s="5">
        <v>14.365062327876188</v>
      </c>
      <c r="Q172" s="5">
        <v>8.0255012209604395</v>
      </c>
      <c r="R172" s="5">
        <v>15.369110440193328</v>
      </c>
      <c r="S172" s="19">
        <v>3.3315979667146141</v>
      </c>
    </row>
    <row r="173" spans="1:19" x14ac:dyDescent="0.25">
      <c r="A173" s="23"/>
      <c r="B173" s="24"/>
      <c r="C173" s="25"/>
      <c r="D173" s="25"/>
      <c r="E173" s="25"/>
      <c r="F173" s="25"/>
      <c r="G173" s="25"/>
      <c r="H173" s="25"/>
      <c r="I173" s="25"/>
      <c r="J173" s="25"/>
      <c r="K173" s="25"/>
      <c r="L173" s="24"/>
      <c r="M173" s="24"/>
      <c r="N173" s="24"/>
      <c r="O173" s="24"/>
      <c r="P173" s="24"/>
      <c r="Q173" s="24"/>
      <c r="R173" s="24"/>
      <c r="S173" s="26"/>
    </row>
    <row r="174" spans="1:19" x14ac:dyDescent="0.25">
      <c r="A174" s="4" t="s">
        <v>48</v>
      </c>
      <c r="B174" s="10" t="s">
        <v>60</v>
      </c>
      <c r="C174" s="14">
        <v>2035.5820000000001</v>
      </c>
      <c r="D174" s="5">
        <v>166575.45800000001</v>
      </c>
      <c r="E174" s="21">
        <f t="shared" ref="E174:E189" si="9">SUM(C174:D174)</f>
        <v>168611.04</v>
      </c>
      <c r="F174" s="5">
        <v>51790.25</v>
      </c>
      <c r="G174" s="5">
        <v>361054.60200000001</v>
      </c>
      <c r="H174" s="5">
        <v>271543.03600000002</v>
      </c>
      <c r="I174" s="5">
        <v>6052.7039999999997</v>
      </c>
      <c r="J174" s="5">
        <v>3386.6320000000001</v>
      </c>
      <c r="K174" s="15">
        <v>862438.26400000008</v>
      </c>
      <c r="L174" s="18">
        <v>0.2360264015373047</v>
      </c>
      <c r="M174" s="5">
        <v>19.314479070933245</v>
      </c>
      <c r="N174" s="21">
        <v>19.550505472470547</v>
      </c>
      <c r="O174" s="5">
        <v>6.0050964992898317</v>
      </c>
      <c r="P174" s="5">
        <v>41.864399699222993</v>
      </c>
      <c r="Q174" s="5">
        <v>31.485504219233018</v>
      </c>
      <c r="R174" s="5">
        <v>0.70181301696048115</v>
      </c>
      <c r="S174" s="19">
        <v>0.39268109282312635</v>
      </c>
    </row>
    <row r="175" spans="1:19" x14ac:dyDescent="0.25">
      <c r="A175" s="4"/>
      <c r="B175" s="10" t="s">
        <v>5</v>
      </c>
      <c r="C175" s="14">
        <v>0</v>
      </c>
      <c r="D175" s="5">
        <v>0</v>
      </c>
      <c r="E175" s="21">
        <f t="shared" si="9"/>
        <v>0</v>
      </c>
      <c r="F175" s="5">
        <v>0</v>
      </c>
      <c r="G175" s="5">
        <v>0</v>
      </c>
      <c r="H175" s="5">
        <v>0</v>
      </c>
      <c r="I175" s="5">
        <v>0</v>
      </c>
      <c r="J175" s="5">
        <v>0</v>
      </c>
      <c r="K175" s="15">
        <v>0</v>
      </c>
      <c r="L175" s="18">
        <v>0</v>
      </c>
      <c r="M175" s="5">
        <v>0</v>
      </c>
      <c r="N175" s="21">
        <v>0</v>
      </c>
      <c r="O175" s="5">
        <v>0</v>
      </c>
      <c r="P175" s="5">
        <v>0</v>
      </c>
      <c r="Q175" s="5">
        <v>0</v>
      </c>
      <c r="R175" s="5">
        <v>0</v>
      </c>
      <c r="S175" s="19">
        <v>0</v>
      </c>
    </row>
    <row r="176" spans="1:19" x14ac:dyDescent="0.25">
      <c r="A176" s="4"/>
      <c r="B176" s="10" t="s">
        <v>57</v>
      </c>
      <c r="C176" s="14">
        <v>0</v>
      </c>
      <c r="D176" s="5">
        <v>0</v>
      </c>
      <c r="E176" s="21">
        <f t="shared" si="9"/>
        <v>0</v>
      </c>
      <c r="F176" s="5">
        <v>0</v>
      </c>
      <c r="G176" s="5">
        <v>0</v>
      </c>
      <c r="H176" s="5">
        <v>0</v>
      </c>
      <c r="I176" s="5">
        <v>0</v>
      </c>
      <c r="J176" s="5">
        <v>0</v>
      </c>
      <c r="K176" s="15">
        <v>0</v>
      </c>
      <c r="L176" s="18">
        <v>0</v>
      </c>
      <c r="M176" s="5">
        <v>0</v>
      </c>
      <c r="N176" s="21">
        <v>0</v>
      </c>
      <c r="O176" s="5">
        <v>0</v>
      </c>
      <c r="P176" s="5">
        <v>0</v>
      </c>
      <c r="Q176" s="5">
        <v>0</v>
      </c>
      <c r="R176" s="5">
        <v>0</v>
      </c>
      <c r="S176" s="19">
        <v>0</v>
      </c>
    </row>
    <row r="177" spans="1:19" x14ac:dyDescent="0.25">
      <c r="A177" s="4"/>
      <c r="B177" s="10" t="s">
        <v>58</v>
      </c>
      <c r="C177" s="14">
        <v>0</v>
      </c>
      <c r="D177" s="5">
        <v>0</v>
      </c>
      <c r="E177" s="21">
        <f t="shared" si="9"/>
        <v>0</v>
      </c>
      <c r="F177" s="5">
        <v>0</v>
      </c>
      <c r="G177" s="5">
        <v>0</v>
      </c>
      <c r="H177" s="5">
        <v>0</v>
      </c>
      <c r="I177" s="5">
        <v>0</v>
      </c>
      <c r="J177" s="5">
        <v>0</v>
      </c>
      <c r="K177" s="15">
        <v>0</v>
      </c>
      <c r="L177" s="18">
        <v>0</v>
      </c>
      <c r="M177" s="5">
        <v>0</v>
      </c>
      <c r="N177" s="21">
        <v>0</v>
      </c>
      <c r="O177" s="5">
        <v>0</v>
      </c>
      <c r="P177" s="5">
        <v>0</v>
      </c>
      <c r="Q177" s="5">
        <v>0</v>
      </c>
      <c r="R177" s="5">
        <v>0</v>
      </c>
      <c r="S177" s="19">
        <v>0</v>
      </c>
    </row>
    <row r="178" spans="1:19" x14ac:dyDescent="0.25">
      <c r="A178" s="4"/>
      <c r="B178" s="10" t="s">
        <v>64</v>
      </c>
      <c r="C178" s="14">
        <v>0</v>
      </c>
      <c r="D178" s="5">
        <v>0</v>
      </c>
      <c r="E178" s="21">
        <f t="shared" si="9"/>
        <v>0</v>
      </c>
      <c r="F178" s="5">
        <v>0</v>
      </c>
      <c r="G178" s="5">
        <v>0</v>
      </c>
      <c r="H178" s="5">
        <v>0</v>
      </c>
      <c r="I178" s="5">
        <v>0</v>
      </c>
      <c r="J178" s="5">
        <v>0</v>
      </c>
      <c r="K178" s="15">
        <v>0</v>
      </c>
      <c r="L178" s="18">
        <v>0</v>
      </c>
      <c r="M178" s="5">
        <v>0</v>
      </c>
      <c r="N178" s="21">
        <v>0</v>
      </c>
      <c r="O178" s="5">
        <v>0</v>
      </c>
      <c r="P178" s="5">
        <v>0</v>
      </c>
      <c r="Q178" s="5">
        <v>0</v>
      </c>
      <c r="R178" s="5">
        <v>0</v>
      </c>
      <c r="S178" s="19">
        <v>0</v>
      </c>
    </row>
    <row r="179" spans="1:19" x14ac:dyDescent="0.25">
      <c r="A179" s="4"/>
      <c r="B179" s="10" t="s">
        <v>61</v>
      </c>
      <c r="C179" s="14">
        <v>3026.3519999999999</v>
      </c>
      <c r="D179" s="5">
        <v>6412.9840000000004</v>
      </c>
      <c r="E179" s="21">
        <f t="shared" si="9"/>
        <v>9439.3359999999993</v>
      </c>
      <c r="F179" s="5">
        <v>5800.5079999999998</v>
      </c>
      <c r="G179" s="5">
        <v>4719.6679999999997</v>
      </c>
      <c r="H179" s="5">
        <v>12519.73</v>
      </c>
      <c r="I179" s="5">
        <v>1909.4839999999999</v>
      </c>
      <c r="J179" s="5">
        <v>2738.1280000000002</v>
      </c>
      <c r="K179" s="15">
        <v>37126.853999999992</v>
      </c>
      <c r="L179" s="18">
        <v>8.1513828238719075</v>
      </c>
      <c r="M179" s="5">
        <v>17.273168364871427</v>
      </c>
      <c r="N179" s="21">
        <v>25.424551188743333</v>
      </c>
      <c r="O179" s="5">
        <v>15.623483745754491</v>
      </c>
      <c r="P179" s="5">
        <v>12.712275594371667</v>
      </c>
      <c r="Q179" s="5">
        <v>33.721494420184385</v>
      </c>
      <c r="R179" s="5">
        <v>5.1431344007763231</v>
      </c>
      <c r="S179" s="19">
        <v>7.3750606501698224</v>
      </c>
    </row>
    <row r="180" spans="1:19" x14ac:dyDescent="0.25">
      <c r="A180" s="4"/>
      <c r="B180" s="10" t="s">
        <v>63</v>
      </c>
      <c r="C180" s="14">
        <v>12447.674000000001</v>
      </c>
      <c r="D180" s="5">
        <v>53303.425999999999</v>
      </c>
      <c r="E180" s="21">
        <f t="shared" si="9"/>
        <v>65751.100000000006</v>
      </c>
      <c r="F180" s="5">
        <v>81927.672000000006</v>
      </c>
      <c r="G180" s="5">
        <v>92195.652000000002</v>
      </c>
      <c r="H180" s="5">
        <v>247818.598</v>
      </c>
      <c r="I180" s="5">
        <v>2017.568</v>
      </c>
      <c r="J180" s="5">
        <v>7385.74</v>
      </c>
      <c r="K180" s="15">
        <v>497096.33</v>
      </c>
      <c r="L180" s="18">
        <v>2.5040768255118682</v>
      </c>
      <c r="M180" s="5">
        <v>10.722957057437942</v>
      </c>
      <c r="N180" s="21">
        <v>13.22703388294981</v>
      </c>
      <c r="O180" s="5">
        <v>16.48124660264541</v>
      </c>
      <c r="P180" s="5">
        <v>18.54683819532524</v>
      </c>
      <c r="Q180" s="5">
        <v>49.853234281572746</v>
      </c>
      <c r="R180" s="5">
        <v>0.40587062873709001</v>
      </c>
      <c r="S180" s="19">
        <v>1.4857764087697045</v>
      </c>
    </row>
    <row r="181" spans="1:19" x14ac:dyDescent="0.25">
      <c r="A181" s="4"/>
      <c r="B181" s="10" t="s">
        <v>62</v>
      </c>
      <c r="C181" s="14">
        <v>1315.0219999999999</v>
      </c>
      <c r="D181" s="5">
        <v>328611.38799999998</v>
      </c>
      <c r="E181" s="21">
        <f t="shared" si="9"/>
        <v>329926.40999999997</v>
      </c>
      <c r="F181" s="5">
        <v>231497.91399999999</v>
      </c>
      <c r="G181" s="5">
        <v>274929.66800000001</v>
      </c>
      <c r="H181" s="5">
        <v>32010.878000000001</v>
      </c>
      <c r="I181" s="5">
        <v>71767.775999999998</v>
      </c>
      <c r="J181" s="5">
        <v>180428.22399999999</v>
      </c>
      <c r="K181" s="15">
        <v>1120560.8700000001</v>
      </c>
      <c r="L181" s="18">
        <v>0.11735391045735871</v>
      </c>
      <c r="M181" s="5">
        <v>29.325616911823804</v>
      </c>
      <c r="N181" s="21">
        <v>29.442970822281161</v>
      </c>
      <c r="O181" s="5">
        <v>20.659111003938587</v>
      </c>
      <c r="P181" s="5">
        <v>24.535005224660395</v>
      </c>
      <c r="Q181" s="5">
        <v>2.8566835463387186</v>
      </c>
      <c r="R181" s="5">
        <v>6.4046298529057148</v>
      </c>
      <c r="S181" s="19">
        <v>16.101599549875409</v>
      </c>
    </row>
    <row r="182" spans="1:19" x14ac:dyDescent="0.25">
      <c r="A182" s="4"/>
      <c r="B182" s="10" t="s">
        <v>66</v>
      </c>
      <c r="C182" s="14">
        <v>0</v>
      </c>
      <c r="D182" s="5">
        <v>0</v>
      </c>
      <c r="E182" s="21">
        <f t="shared" si="9"/>
        <v>0</v>
      </c>
      <c r="F182" s="5">
        <v>0</v>
      </c>
      <c r="G182" s="5">
        <v>36.027999999999999</v>
      </c>
      <c r="H182" s="5">
        <v>54.042000000000002</v>
      </c>
      <c r="I182" s="5">
        <v>0</v>
      </c>
      <c r="J182" s="5">
        <v>72.055999999999997</v>
      </c>
      <c r="K182" s="15">
        <v>162.12599999999998</v>
      </c>
      <c r="L182" s="18">
        <v>0</v>
      </c>
      <c r="M182" s="5">
        <v>0</v>
      </c>
      <c r="N182" s="21">
        <v>0</v>
      </c>
      <c r="O182" s="5">
        <v>0</v>
      </c>
      <c r="P182" s="5">
        <v>22.222222222222225</v>
      </c>
      <c r="Q182" s="5">
        <v>33.333333333333336</v>
      </c>
      <c r="R182" s="5">
        <v>0</v>
      </c>
      <c r="S182" s="19">
        <v>44.44444444444445</v>
      </c>
    </row>
    <row r="183" spans="1:19" x14ac:dyDescent="0.25">
      <c r="A183" s="4"/>
      <c r="B183" s="10" t="s">
        <v>65</v>
      </c>
      <c r="C183" s="14">
        <v>0</v>
      </c>
      <c r="D183" s="5">
        <v>18.013999999999999</v>
      </c>
      <c r="E183" s="21">
        <f t="shared" si="9"/>
        <v>18.013999999999999</v>
      </c>
      <c r="F183" s="5">
        <v>36.027999999999999</v>
      </c>
      <c r="G183" s="5">
        <v>54.042000000000002</v>
      </c>
      <c r="H183" s="5">
        <v>90.07</v>
      </c>
      <c r="I183" s="5">
        <v>108.084</v>
      </c>
      <c r="J183" s="5">
        <v>0</v>
      </c>
      <c r="K183" s="15">
        <v>306.238</v>
      </c>
      <c r="L183" s="18">
        <v>0</v>
      </c>
      <c r="M183" s="5">
        <v>5.8823529411764701</v>
      </c>
      <c r="N183" s="21">
        <v>5.8823529411764701</v>
      </c>
      <c r="O183" s="5">
        <v>11.76470588235294</v>
      </c>
      <c r="P183" s="5">
        <v>17.647058823529413</v>
      </c>
      <c r="Q183" s="5">
        <v>29.411764705882348</v>
      </c>
      <c r="R183" s="5">
        <v>35.294117647058826</v>
      </c>
      <c r="S183" s="19">
        <v>0</v>
      </c>
    </row>
    <row r="184" spans="1:19" x14ac:dyDescent="0.25">
      <c r="A184" s="4"/>
      <c r="B184" s="10" t="s">
        <v>2</v>
      </c>
      <c r="C184" s="14">
        <v>38784.142</v>
      </c>
      <c r="D184" s="5">
        <v>210889.89799999999</v>
      </c>
      <c r="E184" s="21">
        <f t="shared" si="9"/>
        <v>249674.03999999998</v>
      </c>
      <c r="F184" s="5">
        <v>79369.683999999994</v>
      </c>
      <c r="G184" s="5">
        <v>202747.57</v>
      </c>
      <c r="H184" s="5">
        <v>40495.472000000002</v>
      </c>
      <c r="I184" s="5">
        <v>17869.887999999999</v>
      </c>
      <c r="J184" s="5">
        <v>21346.59</v>
      </c>
      <c r="K184" s="15">
        <v>611503.24399999995</v>
      </c>
      <c r="L184" s="18">
        <v>6.3424262063276977</v>
      </c>
      <c r="M184" s="5">
        <v>34.487126612855711</v>
      </c>
      <c r="N184" s="21">
        <v>40.829552819183405</v>
      </c>
      <c r="O184" s="5">
        <v>12.97943793083132</v>
      </c>
      <c r="P184" s="5">
        <v>33.15560007070053</v>
      </c>
      <c r="Q184" s="5">
        <v>6.6222824485948282</v>
      </c>
      <c r="R184" s="5">
        <v>2.9222883403051907</v>
      </c>
      <c r="S184" s="19">
        <v>3.4908383903847291</v>
      </c>
    </row>
    <row r="185" spans="1:19" x14ac:dyDescent="0.25">
      <c r="A185" s="4"/>
      <c r="B185" s="10" t="s">
        <v>3</v>
      </c>
      <c r="C185" s="14">
        <v>36.027999999999999</v>
      </c>
      <c r="D185" s="5">
        <v>19815.400000000001</v>
      </c>
      <c r="E185" s="21">
        <f t="shared" si="9"/>
        <v>19851.428</v>
      </c>
      <c r="F185" s="5">
        <v>15203.816000000001</v>
      </c>
      <c r="G185" s="5">
        <v>22805.723999999998</v>
      </c>
      <c r="H185" s="5">
        <v>11510.946</v>
      </c>
      <c r="I185" s="5">
        <v>14086.948</v>
      </c>
      <c r="J185" s="5">
        <v>3782.94</v>
      </c>
      <c r="K185" s="15">
        <v>87241.801999999996</v>
      </c>
      <c r="L185" s="18">
        <v>4.1296716911005574E-2</v>
      </c>
      <c r="M185" s="5">
        <v>22.713194301053068</v>
      </c>
      <c r="N185" s="21">
        <v>22.754491017964074</v>
      </c>
      <c r="O185" s="5">
        <v>17.427214536444353</v>
      </c>
      <c r="P185" s="5">
        <v>26.14082180466653</v>
      </c>
      <c r="Q185" s="5">
        <v>13.194301053066281</v>
      </c>
      <c r="R185" s="5">
        <v>16.147016312203181</v>
      </c>
      <c r="S185" s="19">
        <v>4.3361552756555861</v>
      </c>
    </row>
    <row r="186" spans="1:19" x14ac:dyDescent="0.25">
      <c r="A186" s="4"/>
      <c r="B186" s="10" t="s">
        <v>4</v>
      </c>
      <c r="C186" s="14">
        <v>0</v>
      </c>
      <c r="D186" s="5">
        <v>3873.01</v>
      </c>
      <c r="E186" s="21">
        <f t="shared" si="9"/>
        <v>3873.01</v>
      </c>
      <c r="F186" s="5">
        <v>6286.8860000000004</v>
      </c>
      <c r="G186" s="5">
        <v>4773.71</v>
      </c>
      <c r="H186" s="5">
        <v>4233.29</v>
      </c>
      <c r="I186" s="5">
        <v>11835.198</v>
      </c>
      <c r="J186" s="5">
        <v>1891.47</v>
      </c>
      <c r="K186" s="15">
        <v>32893.563999999998</v>
      </c>
      <c r="L186" s="18">
        <v>0</v>
      </c>
      <c r="M186" s="5">
        <v>11.774370208105148</v>
      </c>
      <c r="N186" s="21">
        <v>11.774370208105148</v>
      </c>
      <c r="O186" s="5">
        <v>19.112814895947427</v>
      </c>
      <c r="P186" s="5">
        <v>14.512595837897043</v>
      </c>
      <c r="Q186" s="5">
        <v>12.869660460021906</v>
      </c>
      <c r="R186" s="5">
        <v>35.980284775465499</v>
      </c>
      <c r="S186" s="19">
        <v>5.7502738225629795</v>
      </c>
    </row>
    <row r="187" spans="1:19" x14ac:dyDescent="0.25">
      <c r="A187" s="4"/>
      <c r="B187" s="10" t="s">
        <v>59</v>
      </c>
      <c r="C187" s="14">
        <v>0</v>
      </c>
      <c r="D187" s="5">
        <v>864.67200000000003</v>
      </c>
      <c r="E187" s="21">
        <f t="shared" si="9"/>
        <v>864.67200000000003</v>
      </c>
      <c r="F187" s="5">
        <v>288.22399999999999</v>
      </c>
      <c r="G187" s="5">
        <v>324.25200000000001</v>
      </c>
      <c r="H187" s="5">
        <v>144.11199999999999</v>
      </c>
      <c r="I187" s="5">
        <v>738.57399999999996</v>
      </c>
      <c r="J187" s="5">
        <v>108.084</v>
      </c>
      <c r="K187" s="15">
        <v>2467.9179999999997</v>
      </c>
      <c r="L187" s="18">
        <v>0</v>
      </c>
      <c r="M187" s="5">
        <v>35.03649635036497</v>
      </c>
      <c r="N187" s="21">
        <v>35.03649635036497</v>
      </c>
      <c r="O187" s="5">
        <v>11.678832116788323</v>
      </c>
      <c r="P187" s="5">
        <v>13.138686131386864</v>
      </c>
      <c r="Q187" s="5">
        <v>5.8394160583941614</v>
      </c>
      <c r="R187" s="5">
        <v>29.927007299270077</v>
      </c>
      <c r="S187" s="19">
        <v>4.3795620437956213</v>
      </c>
    </row>
    <row r="188" spans="1:19" x14ac:dyDescent="0.25">
      <c r="A188" s="4"/>
      <c r="B188" s="10" t="s">
        <v>1</v>
      </c>
      <c r="C188" s="14">
        <v>166773.61199999999</v>
      </c>
      <c r="D188" s="5">
        <v>13034299.91</v>
      </c>
      <c r="E188" s="21">
        <f t="shared" si="9"/>
        <v>13201073.522</v>
      </c>
      <c r="F188" s="5">
        <v>6424134.6660000002</v>
      </c>
      <c r="G188" s="5">
        <v>6159527.0199999996</v>
      </c>
      <c r="H188" s="5">
        <v>1664385.5160000001</v>
      </c>
      <c r="I188" s="5">
        <v>6368669.5599999996</v>
      </c>
      <c r="J188" s="5">
        <v>473804.228</v>
      </c>
      <c r="K188" s="15">
        <v>34291594.512000002</v>
      </c>
      <c r="L188" s="18">
        <v>0.48633962454454904</v>
      </c>
      <c r="M188" s="5">
        <v>38.010189072540143</v>
      </c>
      <c r="N188" s="21">
        <v>38.496528697084692</v>
      </c>
      <c r="O188" s="5">
        <v>18.733846464188005</v>
      </c>
      <c r="P188" s="5">
        <v>17.962206504700546</v>
      </c>
      <c r="Q188" s="5">
        <v>4.8536253262226259</v>
      </c>
      <c r="R188" s="5">
        <v>18.572100978772937</v>
      </c>
      <c r="S188" s="19">
        <v>1.3816920290311869</v>
      </c>
    </row>
    <row r="189" spans="1:19" x14ac:dyDescent="0.25">
      <c r="A189" s="4" t="s">
        <v>76</v>
      </c>
      <c r="B189" s="10"/>
      <c r="C189" s="14">
        <v>224418.41199999998</v>
      </c>
      <c r="D189" s="5">
        <v>13824664.16</v>
      </c>
      <c r="E189" s="21">
        <f t="shared" si="9"/>
        <v>14049082.572000001</v>
      </c>
      <c r="F189" s="5">
        <v>6896335.648</v>
      </c>
      <c r="G189" s="5">
        <v>7123167.9359999998</v>
      </c>
      <c r="H189" s="5">
        <v>2284805.69</v>
      </c>
      <c r="I189" s="5">
        <v>6495055.784</v>
      </c>
      <c r="J189" s="5">
        <v>694944.09199999995</v>
      </c>
      <c r="K189" s="15">
        <v>37543391.722000003</v>
      </c>
      <c r="L189" s="18">
        <v>0.59775742602523929</v>
      </c>
      <c r="M189" s="5">
        <v>36.823162548467621</v>
      </c>
      <c r="N189" s="21">
        <v>37.420919974492868</v>
      </c>
      <c r="O189" s="5">
        <v>18.368973424313246</v>
      </c>
      <c r="P189" s="5">
        <v>18.97316041327695</v>
      </c>
      <c r="Q189" s="5">
        <v>6.085773248507885</v>
      </c>
      <c r="R189" s="5">
        <v>17.3001305585131</v>
      </c>
      <c r="S189" s="19">
        <v>1.8510423808959449</v>
      </c>
    </row>
    <row r="190" spans="1:19" x14ac:dyDescent="0.25">
      <c r="A190" s="23"/>
      <c r="B190" s="24"/>
      <c r="C190" s="25"/>
      <c r="D190" s="25"/>
      <c r="E190" s="25"/>
      <c r="F190" s="25"/>
      <c r="G190" s="25"/>
      <c r="H190" s="25"/>
      <c r="I190" s="25"/>
      <c r="J190" s="25"/>
      <c r="K190" s="25"/>
      <c r="L190" s="24"/>
      <c r="M190" s="24"/>
      <c r="N190" s="24"/>
      <c r="O190" s="24"/>
      <c r="P190" s="24"/>
      <c r="Q190" s="24"/>
      <c r="R190" s="24"/>
      <c r="S190" s="26"/>
    </row>
    <row r="191" spans="1:19" x14ac:dyDescent="0.25">
      <c r="A191" s="4" t="s">
        <v>55</v>
      </c>
      <c r="B191" s="10" t="s">
        <v>60</v>
      </c>
      <c r="C191" s="14">
        <v>0</v>
      </c>
      <c r="D191" s="5">
        <v>0</v>
      </c>
      <c r="E191" s="21">
        <v>0</v>
      </c>
      <c r="F191" s="5">
        <v>0</v>
      </c>
      <c r="G191" s="5">
        <v>0</v>
      </c>
      <c r="H191" s="5">
        <v>0</v>
      </c>
      <c r="I191" s="5">
        <v>0</v>
      </c>
      <c r="J191" s="5">
        <v>0</v>
      </c>
      <c r="K191" s="15">
        <v>0</v>
      </c>
      <c r="L191" s="18">
        <v>0</v>
      </c>
      <c r="M191" s="5">
        <v>0</v>
      </c>
      <c r="N191" s="21">
        <v>0</v>
      </c>
      <c r="O191" s="5">
        <v>0</v>
      </c>
      <c r="P191" s="5">
        <v>0</v>
      </c>
      <c r="Q191" s="5">
        <v>0</v>
      </c>
      <c r="R191" s="5">
        <v>0</v>
      </c>
      <c r="S191" s="19">
        <v>0</v>
      </c>
    </row>
    <row r="192" spans="1:19" x14ac:dyDescent="0.25">
      <c r="A192" s="4"/>
      <c r="B192" s="10" t="s">
        <v>5</v>
      </c>
      <c r="C192" s="14">
        <v>0</v>
      </c>
      <c r="D192" s="5">
        <v>0</v>
      </c>
      <c r="E192" s="21">
        <v>0</v>
      </c>
      <c r="F192" s="5">
        <v>0</v>
      </c>
      <c r="G192" s="5">
        <v>0</v>
      </c>
      <c r="H192" s="5">
        <v>0</v>
      </c>
      <c r="I192" s="5">
        <v>0</v>
      </c>
      <c r="J192" s="5">
        <v>0</v>
      </c>
      <c r="K192" s="15">
        <v>0</v>
      </c>
      <c r="L192" s="18">
        <v>0</v>
      </c>
      <c r="M192" s="5">
        <v>0</v>
      </c>
      <c r="N192" s="21">
        <v>0</v>
      </c>
      <c r="O192" s="5">
        <v>0</v>
      </c>
      <c r="P192" s="5">
        <v>0</v>
      </c>
      <c r="Q192" s="5">
        <v>0</v>
      </c>
      <c r="R192" s="5">
        <v>0</v>
      </c>
      <c r="S192" s="19">
        <v>0</v>
      </c>
    </row>
    <row r="193" spans="1:19" x14ac:dyDescent="0.25">
      <c r="A193" s="4"/>
      <c r="B193" s="10" t="s">
        <v>57</v>
      </c>
      <c r="C193" s="14">
        <v>0</v>
      </c>
      <c r="D193" s="5">
        <v>0</v>
      </c>
      <c r="E193" s="21">
        <v>0</v>
      </c>
      <c r="F193" s="5">
        <v>0</v>
      </c>
      <c r="G193" s="5">
        <v>0</v>
      </c>
      <c r="H193" s="5">
        <v>0</v>
      </c>
      <c r="I193" s="5">
        <v>0</v>
      </c>
      <c r="J193" s="5">
        <v>0</v>
      </c>
      <c r="K193" s="15">
        <v>0</v>
      </c>
      <c r="L193" s="18">
        <v>0</v>
      </c>
      <c r="M193" s="5">
        <v>0</v>
      </c>
      <c r="N193" s="21">
        <v>0</v>
      </c>
      <c r="O193" s="5">
        <v>0</v>
      </c>
      <c r="P193" s="5">
        <v>0</v>
      </c>
      <c r="Q193" s="5">
        <v>0</v>
      </c>
      <c r="R193" s="5">
        <v>0</v>
      </c>
      <c r="S193" s="19">
        <v>0</v>
      </c>
    </row>
    <row r="194" spans="1:19" x14ac:dyDescent="0.25">
      <c r="A194" s="4"/>
      <c r="B194" s="10" t="s">
        <v>58</v>
      </c>
      <c r="C194" s="14">
        <v>0</v>
      </c>
      <c r="D194" s="5">
        <v>0</v>
      </c>
      <c r="E194" s="21">
        <v>0</v>
      </c>
      <c r="F194" s="5">
        <v>0</v>
      </c>
      <c r="G194" s="5">
        <v>0</v>
      </c>
      <c r="H194" s="5">
        <v>0</v>
      </c>
      <c r="I194" s="5">
        <v>0</v>
      </c>
      <c r="J194" s="5">
        <v>0</v>
      </c>
      <c r="K194" s="15">
        <v>0</v>
      </c>
      <c r="L194" s="18">
        <v>0</v>
      </c>
      <c r="M194" s="5">
        <v>0</v>
      </c>
      <c r="N194" s="21">
        <v>0</v>
      </c>
      <c r="O194" s="5">
        <v>0</v>
      </c>
      <c r="P194" s="5">
        <v>0</v>
      </c>
      <c r="Q194" s="5">
        <v>0</v>
      </c>
      <c r="R194" s="5">
        <v>0</v>
      </c>
      <c r="S194" s="19">
        <v>0</v>
      </c>
    </row>
    <row r="195" spans="1:19" x14ac:dyDescent="0.25">
      <c r="A195" s="4"/>
      <c r="B195" s="10" t="s">
        <v>64</v>
      </c>
      <c r="C195" s="14">
        <v>0</v>
      </c>
      <c r="D195" s="5">
        <v>0</v>
      </c>
      <c r="E195" s="21">
        <v>0</v>
      </c>
      <c r="F195" s="5">
        <v>0</v>
      </c>
      <c r="G195" s="5">
        <v>0</v>
      </c>
      <c r="H195" s="5">
        <v>0</v>
      </c>
      <c r="I195" s="5">
        <v>0</v>
      </c>
      <c r="J195" s="5">
        <v>0</v>
      </c>
      <c r="K195" s="15">
        <v>0</v>
      </c>
      <c r="L195" s="18">
        <v>0</v>
      </c>
      <c r="M195" s="5">
        <v>0</v>
      </c>
      <c r="N195" s="21">
        <v>0</v>
      </c>
      <c r="O195" s="5">
        <v>0</v>
      </c>
      <c r="P195" s="5">
        <v>0</v>
      </c>
      <c r="Q195" s="5">
        <v>0</v>
      </c>
      <c r="R195" s="5">
        <v>0</v>
      </c>
      <c r="S195" s="19">
        <v>0</v>
      </c>
    </row>
    <row r="196" spans="1:19" x14ac:dyDescent="0.25">
      <c r="A196" s="4"/>
      <c r="B196" s="10" t="s">
        <v>61</v>
      </c>
      <c r="C196" s="14">
        <v>54.042000000000002</v>
      </c>
      <c r="D196" s="5">
        <v>3044.366</v>
      </c>
      <c r="E196" s="21">
        <v>3098.4079999999999</v>
      </c>
      <c r="F196" s="5">
        <v>9097.07</v>
      </c>
      <c r="G196" s="5">
        <v>27273.196</v>
      </c>
      <c r="H196" s="5">
        <v>101905.198</v>
      </c>
      <c r="I196" s="5">
        <v>262103.7</v>
      </c>
      <c r="J196" s="5">
        <v>36.027999999999999</v>
      </c>
      <c r="K196" s="15">
        <v>403513.60000000003</v>
      </c>
      <c r="L196" s="18">
        <v>1.339285714285714E-2</v>
      </c>
      <c r="M196" s="5">
        <v>0.7544642857142857</v>
      </c>
      <c r="N196" s="21">
        <v>0.76785714285714279</v>
      </c>
      <c r="O196" s="5">
        <v>2.2544642857142851</v>
      </c>
      <c r="P196" s="5">
        <v>6.7589285714285712</v>
      </c>
      <c r="Q196" s="5">
        <v>25.254464285714285</v>
      </c>
      <c r="R196" s="5">
        <v>64.955357142857139</v>
      </c>
      <c r="S196" s="19">
        <v>8.9285714285714281E-3</v>
      </c>
    </row>
    <row r="197" spans="1:19" x14ac:dyDescent="0.25">
      <c r="A197" s="4"/>
      <c r="B197" s="10" t="s">
        <v>63</v>
      </c>
      <c r="C197" s="14">
        <v>90.07</v>
      </c>
      <c r="D197" s="5">
        <v>828.64400000000001</v>
      </c>
      <c r="E197" s="21">
        <v>918.71399999999994</v>
      </c>
      <c r="F197" s="5">
        <v>3638.828</v>
      </c>
      <c r="G197" s="5">
        <v>3440.674</v>
      </c>
      <c r="H197" s="5">
        <v>43053.46</v>
      </c>
      <c r="I197" s="5">
        <v>3782.94</v>
      </c>
      <c r="J197" s="5">
        <v>126.098</v>
      </c>
      <c r="K197" s="15">
        <v>54960.714</v>
      </c>
      <c r="L197" s="18">
        <v>0.16388069485414616</v>
      </c>
      <c r="M197" s="5">
        <v>1.507702392658145</v>
      </c>
      <c r="N197" s="21">
        <v>1.671583087512291</v>
      </c>
      <c r="O197" s="5">
        <v>6.6207800721075056</v>
      </c>
      <c r="P197" s="5">
        <v>6.260242543428383</v>
      </c>
      <c r="Q197" s="5">
        <v>78.334972140281877</v>
      </c>
      <c r="R197" s="5">
        <v>6.8829891838741402</v>
      </c>
      <c r="S197" s="19">
        <v>0.22943297279580466</v>
      </c>
    </row>
    <row r="198" spans="1:19" x14ac:dyDescent="0.25">
      <c r="A198" s="4"/>
      <c r="B198" s="10" t="s">
        <v>62</v>
      </c>
      <c r="C198" s="14">
        <v>2738.1280000000002</v>
      </c>
      <c r="D198" s="5">
        <v>11204.708000000001</v>
      </c>
      <c r="E198" s="21">
        <v>13942.836000000001</v>
      </c>
      <c r="F198" s="5">
        <v>23994.648000000001</v>
      </c>
      <c r="G198" s="5">
        <v>23256.074000000001</v>
      </c>
      <c r="H198" s="5">
        <v>55573.19</v>
      </c>
      <c r="I198" s="5">
        <v>77478.214000000007</v>
      </c>
      <c r="J198" s="5">
        <v>540.41999999999996</v>
      </c>
      <c r="K198" s="15">
        <v>194785.38200000001</v>
      </c>
      <c r="L198" s="18">
        <v>1.4057153426431148</v>
      </c>
      <c r="M198" s="5">
        <v>5.7523351521316934</v>
      </c>
      <c r="N198" s="21">
        <v>7.158050494774808</v>
      </c>
      <c r="O198" s="5">
        <v>12.318505502635716</v>
      </c>
      <c r="P198" s="5">
        <v>11.939332285212243</v>
      </c>
      <c r="Q198" s="5">
        <v>28.530472579302689</v>
      </c>
      <c r="R198" s="5">
        <v>39.776195320447613</v>
      </c>
      <c r="S198" s="19">
        <v>0.27744381762693049</v>
      </c>
    </row>
    <row r="199" spans="1:19" x14ac:dyDescent="0.25">
      <c r="A199" s="4"/>
      <c r="B199" s="10" t="s">
        <v>66</v>
      </c>
      <c r="C199" s="14">
        <v>0</v>
      </c>
      <c r="D199" s="5">
        <v>0</v>
      </c>
      <c r="E199" s="21">
        <v>0</v>
      </c>
      <c r="F199" s="5">
        <v>0</v>
      </c>
      <c r="G199" s="5">
        <v>0</v>
      </c>
      <c r="H199" s="5">
        <v>0</v>
      </c>
      <c r="I199" s="5">
        <v>0</v>
      </c>
      <c r="J199" s="5">
        <v>0</v>
      </c>
      <c r="K199" s="15">
        <v>0</v>
      </c>
      <c r="L199" s="18">
        <v>0</v>
      </c>
      <c r="M199" s="5">
        <v>0</v>
      </c>
      <c r="N199" s="21">
        <v>0</v>
      </c>
      <c r="O199" s="5">
        <v>0</v>
      </c>
      <c r="P199" s="5">
        <v>0</v>
      </c>
      <c r="Q199" s="5">
        <v>0</v>
      </c>
      <c r="R199" s="5">
        <v>0</v>
      </c>
      <c r="S199" s="19">
        <v>0</v>
      </c>
    </row>
    <row r="200" spans="1:19" x14ac:dyDescent="0.25">
      <c r="A200" s="4"/>
      <c r="B200" s="10" t="s">
        <v>65</v>
      </c>
      <c r="C200" s="14">
        <v>0</v>
      </c>
      <c r="D200" s="5">
        <v>0</v>
      </c>
      <c r="E200" s="21">
        <v>0</v>
      </c>
      <c r="F200" s="5">
        <v>144.11199999999999</v>
      </c>
      <c r="G200" s="5">
        <v>36.027999999999999</v>
      </c>
      <c r="H200" s="5">
        <v>0</v>
      </c>
      <c r="I200" s="5">
        <v>0</v>
      </c>
      <c r="J200" s="5">
        <v>0</v>
      </c>
      <c r="K200" s="15">
        <v>180.14</v>
      </c>
      <c r="L200" s="18">
        <v>0</v>
      </c>
      <c r="M200" s="5">
        <v>0</v>
      </c>
      <c r="N200" s="21">
        <v>0</v>
      </c>
      <c r="O200" s="5">
        <v>80</v>
      </c>
      <c r="P200" s="5">
        <v>20</v>
      </c>
      <c r="Q200" s="5">
        <v>0</v>
      </c>
      <c r="R200" s="5">
        <v>0</v>
      </c>
      <c r="S200" s="19">
        <v>0</v>
      </c>
    </row>
    <row r="201" spans="1:19" x14ac:dyDescent="0.25">
      <c r="A201" s="4"/>
      <c r="B201" s="10" t="s">
        <v>2</v>
      </c>
      <c r="C201" s="14">
        <v>5728.4520000000002</v>
      </c>
      <c r="D201" s="5">
        <v>54708.517999999996</v>
      </c>
      <c r="E201" s="21">
        <v>60436.969999999994</v>
      </c>
      <c r="F201" s="5">
        <v>127106.784</v>
      </c>
      <c r="G201" s="5">
        <v>233821.72</v>
      </c>
      <c r="H201" s="5">
        <v>592642.58600000001</v>
      </c>
      <c r="I201" s="5">
        <v>258681.04</v>
      </c>
      <c r="J201" s="5">
        <v>4395.4160000000002</v>
      </c>
      <c r="K201" s="15">
        <v>1277084.5160000001</v>
      </c>
      <c r="L201" s="18">
        <v>0.44855700059243375</v>
      </c>
      <c r="M201" s="5">
        <v>4.2838604113183054</v>
      </c>
      <c r="N201" s="21">
        <v>4.7324174119107392</v>
      </c>
      <c r="O201" s="5">
        <v>9.952887409371737</v>
      </c>
      <c r="P201" s="5">
        <v>18.309024741162862</v>
      </c>
      <c r="Q201" s="5">
        <v>46.405901768837978</v>
      </c>
      <c r="R201" s="5">
        <v>20.255592856941348</v>
      </c>
      <c r="S201" s="19">
        <v>0.34417581177532658</v>
      </c>
    </row>
    <row r="202" spans="1:19" x14ac:dyDescent="0.25">
      <c r="A202" s="4"/>
      <c r="B202" s="10" t="s">
        <v>3</v>
      </c>
      <c r="C202" s="14">
        <v>936.72799999999995</v>
      </c>
      <c r="D202" s="5">
        <v>5170.018</v>
      </c>
      <c r="E202" s="21">
        <v>6106.7460000000001</v>
      </c>
      <c r="F202" s="5">
        <v>4737.6819999999998</v>
      </c>
      <c r="G202" s="5">
        <v>2071.61</v>
      </c>
      <c r="H202" s="5">
        <v>5926.6059999999998</v>
      </c>
      <c r="I202" s="5">
        <v>5890.5780000000004</v>
      </c>
      <c r="J202" s="5">
        <v>198.154</v>
      </c>
      <c r="K202" s="15">
        <v>24931.376</v>
      </c>
      <c r="L202" s="18">
        <v>3.7572254335260111</v>
      </c>
      <c r="M202" s="5">
        <v>20.73699421965318</v>
      </c>
      <c r="N202" s="21">
        <v>24.49421965317919</v>
      </c>
      <c r="O202" s="5">
        <v>19.002890173410403</v>
      </c>
      <c r="P202" s="5">
        <v>8.3092485549132959</v>
      </c>
      <c r="Q202" s="5">
        <v>23.771676300578033</v>
      </c>
      <c r="R202" s="5">
        <v>23.627167630057805</v>
      </c>
      <c r="S202" s="19">
        <v>0.79479768786127158</v>
      </c>
    </row>
    <row r="203" spans="1:19" x14ac:dyDescent="0.25">
      <c r="A203" s="4"/>
      <c r="B203" s="10" t="s">
        <v>4</v>
      </c>
      <c r="C203" s="14">
        <v>18.013999999999999</v>
      </c>
      <c r="D203" s="5">
        <v>90.07</v>
      </c>
      <c r="E203" s="21">
        <v>108.08399999999999</v>
      </c>
      <c r="F203" s="5">
        <v>594.46199999999999</v>
      </c>
      <c r="G203" s="5">
        <v>1152.896</v>
      </c>
      <c r="H203" s="5">
        <v>846.65800000000002</v>
      </c>
      <c r="I203" s="5">
        <v>1369.0640000000001</v>
      </c>
      <c r="J203" s="5">
        <v>72.055999999999997</v>
      </c>
      <c r="K203" s="15">
        <v>4143.2199999999993</v>
      </c>
      <c r="L203" s="18">
        <v>0.43478260869565227</v>
      </c>
      <c r="M203" s="5">
        <v>2.1739130434782612</v>
      </c>
      <c r="N203" s="21">
        <v>2.6086956521739131</v>
      </c>
      <c r="O203" s="5">
        <v>14.347826086956525</v>
      </c>
      <c r="P203" s="5">
        <v>27.826086956521745</v>
      </c>
      <c r="Q203" s="5">
        <v>20.434782608695656</v>
      </c>
      <c r="R203" s="5">
        <v>33.043478260869577</v>
      </c>
      <c r="S203" s="19">
        <v>1.7391304347826091</v>
      </c>
    </row>
    <row r="204" spans="1:19" x14ac:dyDescent="0.25">
      <c r="A204" s="4"/>
      <c r="B204" s="10" t="s">
        <v>59</v>
      </c>
      <c r="C204" s="14">
        <v>0</v>
      </c>
      <c r="D204" s="5">
        <v>234.18199999999999</v>
      </c>
      <c r="E204" s="21">
        <v>234.18199999999999</v>
      </c>
      <c r="F204" s="5">
        <v>2017.568</v>
      </c>
      <c r="G204" s="5">
        <v>13312.346</v>
      </c>
      <c r="H204" s="5">
        <v>5980.6480000000001</v>
      </c>
      <c r="I204" s="5">
        <v>4161.2340000000004</v>
      </c>
      <c r="J204" s="5">
        <v>18.013999999999999</v>
      </c>
      <c r="K204" s="15">
        <v>25723.991999999998</v>
      </c>
      <c r="L204" s="18">
        <v>0</v>
      </c>
      <c r="M204" s="5">
        <v>0.9103641456582634</v>
      </c>
      <c r="N204" s="21">
        <v>0.9103641456582634</v>
      </c>
      <c r="O204" s="5">
        <v>7.8431372549019605</v>
      </c>
      <c r="P204" s="5">
        <v>51.750700280112049</v>
      </c>
      <c r="Q204" s="5">
        <v>23.249299719887954</v>
      </c>
      <c r="R204" s="5">
        <v>16.176470588235297</v>
      </c>
      <c r="S204" s="19">
        <v>7.0028011204481794E-2</v>
      </c>
    </row>
    <row r="205" spans="1:19" x14ac:dyDescent="0.25">
      <c r="A205" s="4"/>
      <c r="B205" s="10" t="s">
        <v>1</v>
      </c>
      <c r="C205" s="14">
        <v>16536.851999999999</v>
      </c>
      <c r="D205" s="5">
        <v>103760.64</v>
      </c>
      <c r="E205" s="21">
        <v>120297.492</v>
      </c>
      <c r="F205" s="5">
        <v>286440.614</v>
      </c>
      <c r="G205" s="5">
        <v>453178.19799999997</v>
      </c>
      <c r="H205" s="5">
        <v>868581.03799999994</v>
      </c>
      <c r="I205" s="5">
        <v>381086.17</v>
      </c>
      <c r="J205" s="5">
        <v>15564.096</v>
      </c>
      <c r="K205" s="15">
        <v>2125147.608</v>
      </c>
      <c r="L205" s="18">
        <v>0.778150747635032</v>
      </c>
      <c r="M205" s="5">
        <v>4.8825144949649069</v>
      </c>
      <c r="N205" s="21">
        <v>5.6606652425999391</v>
      </c>
      <c r="O205" s="5">
        <v>13.4786220459092</v>
      </c>
      <c r="P205" s="5">
        <v>21.324551588512527</v>
      </c>
      <c r="Q205" s="5">
        <v>40.871562743701894</v>
      </c>
      <c r="R205" s="5">
        <v>17.932221205031702</v>
      </c>
      <c r="S205" s="19">
        <v>0.73237717424473603</v>
      </c>
    </row>
    <row r="206" spans="1:19" x14ac:dyDescent="0.25">
      <c r="A206" s="4" t="s">
        <v>121</v>
      </c>
      <c r="B206" s="10"/>
      <c r="C206" s="14">
        <v>26102.286</v>
      </c>
      <c r="D206" s="5">
        <v>179041.14600000001</v>
      </c>
      <c r="E206" s="21">
        <v>205143.432</v>
      </c>
      <c r="F206" s="5">
        <v>457771.76800000004</v>
      </c>
      <c r="G206" s="5">
        <v>757542.74199999997</v>
      </c>
      <c r="H206" s="5">
        <v>1674509.3840000001</v>
      </c>
      <c r="I206" s="5">
        <v>994552.94000000018</v>
      </c>
      <c r="J206" s="5">
        <v>20950.281999999999</v>
      </c>
      <c r="K206" s="15">
        <v>4110470.548</v>
      </c>
      <c r="L206" s="18">
        <v>0.63501941432715991</v>
      </c>
      <c r="M206" s="5">
        <v>4.3557335810887805</v>
      </c>
      <c r="N206" s="21">
        <v>4.9907529954159395</v>
      </c>
      <c r="O206" s="5">
        <v>11.136724193845266</v>
      </c>
      <c r="P206" s="5">
        <v>18.42958690869569</v>
      </c>
      <c r="Q206" s="5">
        <v>40.737656782743606</v>
      </c>
      <c r="R206" s="5">
        <v>24.195598250519325</v>
      </c>
      <c r="S206" s="19">
        <v>0.50968086878018415</v>
      </c>
    </row>
    <row r="207" spans="1:19" x14ac:dyDescent="0.25">
      <c r="A207" s="23"/>
      <c r="B207" s="24"/>
      <c r="C207" s="25"/>
      <c r="D207" s="25"/>
      <c r="E207" s="25"/>
      <c r="F207" s="25"/>
      <c r="G207" s="25"/>
      <c r="H207" s="25"/>
      <c r="I207" s="25"/>
      <c r="J207" s="25"/>
      <c r="K207" s="25"/>
      <c r="L207" s="24"/>
      <c r="M207" s="24"/>
      <c r="N207" s="24"/>
      <c r="O207" s="24"/>
      <c r="P207" s="24"/>
      <c r="Q207" s="24"/>
      <c r="R207" s="24"/>
      <c r="S207" s="26"/>
    </row>
    <row r="208" spans="1:19" x14ac:dyDescent="0.25">
      <c r="A208" s="4" t="s">
        <v>7</v>
      </c>
      <c r="B208" s="10" t="s">
        <v>60</v>
      </c>
      <c r="C208" s="14">
        <v>4068822.1799999997</v>
      </c>
      <c r="D208" s="5">
        <v>5565245.1600000001</v>
      </c>
      <c r="E208" s="21">
        <f t="shared" ref="E208:E223" si="10">SUM(C208:D208)</f>
        <v>9634067.3399999999</v>
      </c>
      <c r="F208" s="5">
        <v>4792588.6720000003</v>
      </c>
      <c r="G208" s="5">
        <v>2957286.324</v>
      </c>
      <c r="H208" s="5">
        <v>1774090.7760000001</v>
      </c>
      <c r="I208" s="5">
        <v>1206613.7479999999</v>
      </c>
      <c r="J208" s="5">
        <v>79207.558000000005</v>
      </c>
      <c r="K208" s="15">
        <v>20443854.417999998</v>
      </c>
      <c r="L208" s="18">
        <v>19.902422003247903</v>
      </c>
      <c r="M208" s="5">
        <v>27.222093477147947</v>
      </c>
      <c r="N208" s="21">
        <v>47.12451548039585</v>
      </c>
      <c r="O208" s="5">
        <v>23.442686364369319</v>
      </c>
      <c r="P208" s="5">
        <v>14.465404925776754</v>
      </c>
      <c r="Q208" s="5">
        <v>8.6778683692737708</v>
      </c>
      <c r="R208" s="5">
        <v>5.9020854058597907</v>
      </c>
      <c r="S208" s="19">
        <v>0.38743945432452753</v>
      </c>
    </row>
    <row r="209" spans="1:19" x14ac:dyDescent="0.25">
      <c r="A209" s="4"/>
      <c r="B209" s="10" t="s">
        <v>5</v>
      </c>
      <c r="C209" s="14">
        <v>34929.146000000001</v>
      </c>
      <c r="D209" s="5">
        <v>117595.39200000001</v>
      </c>
      <c r="E209" s="21">
        <f t="shared" si="10"/>
        <v>152524.538</v>
      </c>
      <c r="F209" s="5">
        <v>123702.13800000001</v>
      </c>
      <c r="G209" s="5">
        <v>98428.495999999999</v>
      </c>
      <c r="H209" s="5">
        <v>43341.684000000001</v>
      </c>
      <c r="I209" s="5">
        <v>334537.99400000001</v>
      </c>
      <c r="J209" s="5">
        <v>6178.8019999999997</v>
      </c>
      <c r="K209" s="15">
        <v>758713.652</v>
      </c>
      <c r="L209" s="18">
        <v>4.6037323709577853</v>
      </c>
      <c r="M209" s="5">
        <v>15.49931145828387</v>
      </c>
      <c r="N209" s="21">
        <v>20.103043829241653</v>
      </c>
      <c r="O209" s="5">
        <v>16.304192981623057</v>
      </c>
      <c r="P209" s="5">
        <v>12.973075644617504</v>
      </c>
      <c r="Q209" s="5">
        <v>5.7125219621064627</v>
      </c>
      <c r="R209" s="5">
        <v>44.092786931953086</v>
      </c>
      <c r="S209" s="19">
        <v>0.81437865045823643</v>
      </c>
    </row>
    <row r="210" spans="1:19" x14ac:dyDescent="0.25">
      <c r="A210" s="4"/>
      <c r="B210" s="10" t="s">
        <v>57</v>
      </c>
      <c r="C210" s="14">
        <v>72506.350000000006</v>
      </c>
      <c r="D210" s="5">
        <v>245350.68</v>
      </c>
      <c r="E210" s="21">
        <f t="shared" si="10"/>
        <v>317857.03000000003</v>
      </c>
      <c r="F210" s="5">
        <v>284134.82199999999</v>
      </c>
      <c r="G210" s="5">
        <v>147192.39400000003</v>
      </c>
      <c r="H210" s="5">
        <v>61914.117999999995</v>
      </c>
      <c r="I210" s="5">
        <v>180121.986</v>
      </c>
      <c r="J210" s="5">
        <v>42134.745999999999</v>
      </c>
      <c r="K210" s="15">
        <v>1033355.0960000001</v>
      </c>
      <c r="L210" s="18">
        <v>7.0165957743532532</v>
      </c>
      <c r="M210" s="5">
        <v>23.743114148246285</v>
      </c>
      <c r="N210" s="21">
        <v>30.759709922599537</v>
      </c>
      <c r="O210" s="5">
        <v>27.496339167422075</v>
      </c>
      <c r="P210" s="5">
        <v>14.244125235339238</v>
      </c>
      <c r="Q210" s="5">
        <v>5.9915626525346894</v>
      </c>
      <c r="R210" s="5">
        <v>17.430792831741158</v>
      </c>
      <c r="S210" s="19">
        <v>4.0774701903632939</v>
      </c>
    </row>
    <row r="211" spans="1:19" x14ac:dyDescent="0.25">
      <c r="A211" s="4"/>
      <c r="B211" s="10" t="s">
        <v>58</v>
      </c>
      <c r="C211" s="14">
        <v>556686.64199999999</v>
      </c>
      <c r="D211" s="5">
        <v>3975960.01</v>
      </c>
      <c r="E211" s="21">
        <f t="shared" si="10"/>
        <v>4532646.6519999998</v>
      </c>
      <c r="F211" s="5">
        <v>2952728.7820000001</v>
      </c>
      <c r="G211" s="5">
        <v>1629636.51</v>
      </c>
      <c r="H211" s="5">
        <v>2213722.446</v>
      </c>
      <c r="I211" s="5">
        <v>268552.712</v>
      </c>
      <c r="J211" s="5">
        <v>32677.396000000001</v>
      </c>
      <c r="K211" s="15">
        <v>11629964.498</v>
      </c>
      <c r="L211" s="18">
        <v>4.7866581372258983</v>
      </c>
      <c r="M211" s="5">
        <v>34.187206768204184</v>
      </c>
      <c r="N211" s="21">
        <v>38.973864905430084</v>
      </c>
      <c r="O211" s="5">
        <v>25.388975026602871</v>
      </c>
      <c r="P211" s="5">
        <v>14.012394537233952</v>
      </c>
      <c r="Q211" s="5">
        <v>19.034644915560087</v>
      </c>
      <c r="R211" s="5">
        <v>2.3091447273651</v>
      </c>
      <c r="S211" s="19">
        <v>0.28097588780790794</v>
      </c>
    </row>
    <row r="212" spans="1:19" x14ac:dyDescent="0.25">
      <c r="A212" s="4"/>
      <c r="B212" s="10" t="s">
        <v>64</v>
      </c>
      <c r="C212" s="14">
        <v>162.126</v>
      </c>
      <c r="D212" s="5">
        <v>2720.114</v>
      </c>
      <c r="E212" s="21">
        <f t="shared" si="10"/>
        <v>2882.2400000000002</v>
      </c>
      <c r="F212" s="5">
        <v>10394.078</v>
      </c>
      <c r="G212" s="5">
        <v>6539.0820000000003</v>
      </c>
      <c r="H212" s="5">
        <v>4539.5280000000002</v>
      </c>
      <c r="I212" s="5">
        <v>3080.3939999999998</v>
      </c>
      <c r="J212" s="5">
        <v>26606.678</v>
      </c>
      <c r="K212" s="15">
        <v>54042</v>
      </c>
      <c r="L212" s="18">
        <v>0.3</v>
      </c>
      <c r="M212" s="5">
        <v>5.0333333333333332</v>
      </c>
      <c r="N212" s="21">
        <v>5.3333333333333339</v>
      </c>
      <c r="O212" s="5">
        <v>19.233333333333334</v>
      </c>
      <c r="P212" s="5">
        <v>12.100000000000001</v>
      </c>
      <c r="Q212" s="5">
        <v>8.4</v>
      </c>
      <c r="R212" s="5">
        <v>5.6999999999999993</v>
      </c>
      <c r="S212" s="19">
        <v>49.233333333333334</v>
      </c>
    </row>
    <row r="213" spans="1:19" x14ac:dyDescent="0.25">
      <c r="A213" s="4"/>
      <c r="B213" s="10" t="s">
        <v>61</v>
      </c>
      <c r="C213" s="14">
        <v>6214.83</v>
      </c>
      <c r="D213" s="5">
        <v>22769.696</v>
      </c>
      <c r="E213" s="21">
        <f t="shared" si="10"/>
        <v>28984.525999999998</v>
      </c>
      <c r="F213" s="5">
        <v>16392.740000000002</v>
      </c>
      <c r="G213" s="5">
        <v>32191.018</v>
      </c>
      <c r="H213" s="5">
        <v>49880.766000000003</v>
      </c>
      <c r="I213" s="5">
        <v>392651.158</v>
      </c>
      <c r="J213" s="5">
        <v>234.18199999999999</v>
      </c>
      <c r="K213" s="15">
        <v>520334.38999999996</v>
      </c>
      <c r="L213" s="18">
        <v>1.1943915527090188</v>
      </c>
      <c r="M213" s="5">
        <v>4.3759736887657956</v>
      </c>
      <c r="N213" s="21">
        <v>5.5703652414748142</v>
      </c>
      <c r="O213" s="5">
        <v>3.1504240955513247</v>
      </c>
      <c r="P213" s="5">
        <v>6.1866020425826562</v>
      </c>
      <c r="Q213" s="5">
        <v>9.5862904621776011</v>
      </c>
      <c r="R213" s="5">
        <v>75.461312099705737</v>
      </c>
      <c r="S213" s="19">
        <v>4.5006058507876062E-2</v>
      </c>
    </row>
    <row r="214" spans="1:19" x14ac:dyDescent="0.25">
      <c r="A214" s="4"/>
      <c r="B214" s="10" t="s">
        <v>63</v>
      </c>
      <c r="C214" s="14">
        <v>990.77</v>
      </c>
      <c r="D214" s="5">
        <v>11024.567999999999</v>
      </c>
      <c r="E214" s="21">
        <f t="shared" si="10"/>
        <v>12015.338</v>
      </c>
      <c r="F214" s="5">
        <v>13276.318000000001</v>
      </c>
      <c r="G214" s="5">
        <v>27273.196</v>
      </c>
      <c r="H214" s="5">
        <v>13744.681999999999</v>
      </c>
      <c r="I214" s="5">
        <v>2251.75</v>
      </c>
      <c r="J214" s="5">
        <v>26012.216</v>
      </c>
      <c r="K214" s="15">
        <v>94573.5</v>
      </c>
      <c r="L214" s="18">
        <v>1.0476190476190477</v>
      </c>
      <c r="M214" s="5">
        <v>11.657142857142857</v>
      </c>
      <c r="N214" s="21">
        <v>12.704761904761904</v>
      </c>
      <c r="O214" s="5">
        <v>14.038095238095238</v>
      </c>
      <c r="P214" s="5">
        <v>28.838095238095242</v>
      </c>
      <c r="Q214" s="5">
        <v>14.533333333333331</v>
      </c>
      <c r="R214" s="5">
        <v>2.3809523809523809</v>
      </c>
      <c r="S214" s="19">
        <v>27.504761904761903</v>
      </c>
    </row>
    <row r="215" spans="1:19" x14ac:dyDescent="0.25">
      <c r="A215" s="4"/>
      <c r="B215" s="10" t="s">
        <v>62</v>
      </c>
      <c r="C215" s="14">
        <v>3206.4920000000002</v>
      </c>
      <c r="D215" s="5">
        <v>219968.95400000003</v>
      </c>
      <c r="E215" s="21">
        <f t="shared" si="10"/>
        <v>223175.44600000003</v>
      </c>
      <c r="F215" s="5">
        <v>18032.013999999999</v>
      </c>
      <c r="G215" s="5">
        <v>5188.0320000000002</v>
      </c>
      <c r="H215" s="5">
        <v>900.7</v>
      </c>
      <c r="I215" s="5">
        <v>4575.5560000000005</v>
      </c>
      <c r="J215" s="5">
        <v>3764.9259999999999</v>
      </c>
      <c r="K215" s="15">
        <v>255636.67400000006</v>
      </c>
      <c r="L215" s="18">
        <v>1.2543161158480727</v>
      </c>
      <c r="M215" s="5">
        <v>86.047494891128167</v>
      </c>
      <c r="N215" s="21">
        <v>87.301811006976237</v>
      </c>
      <c r="O215" s="5">
        <v>7.0537664717074176</v>
      </c>
      <c r="P215" s="5">
        <v>2.0294552885631734</v>
      </c>
      <c r="Q215" s="5">
        <v>0.35233598759777318</v>
      </c>
      <c r="R215" s="5">
        <v>1.7898668169966876</v>
      </c>
      <c r="S215" s="19">
        <v>1.4727644281586918</v>
      </c>
    </row>
    <row r="216" spans="1:19" x14ac:dyDescent="0.25">
      <c r="A216" s="4"/>
      <c r="B216" s="10" t="s">
        <v>66</v>
      </c>
      <c r="C216" s="14">
        <v>1260.98</v>
      </c>
      <c r="D216" s="5">
        <v>95924.55</v>
      </c>
      <c r="E216" s="21">
        <f t="shared" si="10"/>
        <v>97185.53</v>
      </c>
      <c r="F216" s="5">
        <v>248503.13</v>
      </c>
      <c r="G216" s="5">
        <v>130151.15</v>
      </c>
      <c r="H216" s="5">
        <v>80738.748000000007</v>
      </c>
      <c r="I216" s="5">
        <v>10177.91</v>
      </c>
      <c r="J216" s="5">
        <v>504.392</v>
      </c>
      <c r="K216" s="15">
        <v>567260.8600000001</v>
      </c>
      <c r="L216" s="18">
        <v>0.22229279136233723</v>
      </c>
      <c r="M216" s="5">
        <v>16.910130200063509</v>
      </c>
      <c r="N216" s="21">
        <v>17.132422991425848</v>
      </c>
      <c r="O216" s="5">
        <v>43.807557954906315</v>
      </c>
      <c r="P216" s="5">
        <v>22.943791679898375</v>
      </c>
      <c r="Q216" s="5">
        <v>14.233089869799937</v>
      </c>
      <c r="R216" s="5">
        <v>1.7942203874245788</v>
      </c>
      <c r="S216" s="19">
        <v>8.8917116544934879E-2</v>
      </c>
    </row>
    <row r="217" spans="1:19" x14ac:dyDescent="0.25">
      <c r="A217" s="4"/>
      <c r="B217" s="10" t="s">
        <v>65</v>
      </c>
      <c r="C217" s="14">
        <v>0</v>
      </c>
      <c r="D217" s="5">
        <v>0</v>
      </c>
      <c r="E217" s="21">
        <f t="shared" si="10"/>
        <v>0</v>
      </c>
      <c r="F217" s="5">
        <v>0</v>
      </c>
      <c r="G217" s="5">
        <v>0</v>
      </c>
      <c r="H217" s="5">
        <v>0</v>
      </c>
      <c r="I217" s="5">
        <v>0</v>
      </c>
      <c r="J217" s="5">
        <v>0</v>
      </c>
      <c r="K217" s="15">
        <v>0</v>
      </c>
      <c r="L217" s="18">
        <v>0</v>
      </c>
      <c r="M217" s="5">
        <v>0</v>
      </c>
      <c r="N217" s="21">
        <v>0</v>
      </c>
      <c r="O217" s="5">
        <v>0</v>
      </c>
      <c r="P217" s="5">
        <v>0</v>
      </c>
      <c r="Q217" s="5">
        <v>0</v>
      </c>
      <c r="R217" s="5">
        <v>0</v>
      </c>
      <c r="S217" s="19">
        <v>0</v>
      </c>
    </row>
    <row r="218" spans="1:19" x14ac:dyDescent="0.25">
      <c r="A218" s="4"/>
      <c r="B218" s="10" t="s">
        <v>2</v>
      </c>
      <c r="C218" s="14">
        <v>245620.89</v>
      </c>
      <c r="D218" s="5">
        <v>866329.28799999994</v>
      </c>
      <c r="E218" s="21">
        <f t="shared" si="10"/>
        <v>1111950.1779999998</v>
      </c>
      <c r="F218" s="5">
        <v>918515.84600000002</v>
      </c>
      <c r="G218" s="5">
        <v>329259.89200000005</v>
      </c>
      <c r="H218" s="5">
        <v>269939.79000000004</v>
      </c>
      <c r="I218" s="5">
        <v>54762.559999999998</v>
      </c>
      <c r="J218" s="5">
        <v>20914.254000000001</v>
      </c>
      <c r="K218" s="15">
        <v>2705342.52</v>
      </c>
      <c r="L218" s="18">
        <v>9.0791050739113075</v>
      </c>
      <c r="M218" s="5">
        <v>32.022905846317748</v>
      </c>
      <c r="N218" s="21">
        <v>41.102010920229056</v>
      </c>
      <c r="O218" s="5">
        <v>33.95192435743774</v>
      </c>
      <c r="P218" s="5">
        <v>12.170728459182316</v>
      </c>
      <c r="Q218" s="5">
        <v>9.9780263683579715</v>
      </c>
      <c r="R218" s="5">
        <v>2.0242375815687841</v>
      </c>
      <c r="S218" s="19">
        <v>0.77307231322413106</v>
      </c>
    </row>
    <row r="219" spans="1:19" x14ac:dyDescent="0.25">
      <c r="A219" s="4"/>
      <c r="B219" s="10" t="s">
        <v>3</v>
      </c>
      <c r="C219" s="14">
        <v>36.027999999999999</v>
      </c>
      <c r="D219" s="5">
        <v>270.20999999999998</v>
      </c>
      <c r="E219" s="21">
        <f t="shared" si="10"/>
        <v>306.238</v>
      </c>
      <c r="F219" s="5">
        <v>126.098</v>
      </c>
      <c r="G219" s="5">
        <v>180.14000000000001</v>
      </c>
      <c r="H219" s="5">
        <v>234.18199999999999</v>
      </c>
      <c r="I219" s="5">
        <v>522.40599999999995</v>
      </c>
      <c r="J219" s="5">
        <v>90.07</v>
      </c>
      <c r="K219" s="15">
        <v>1459.1339999999998</v>
      </c>
      <c r="L219" s="18">
        <v>2.4691358024691361</v>
      </c>
      <c r="M219" s="5">
        <v>18.518518518518519</v>
      </c>
      <c r="N219" s="21">
        <v>20.987654320987659</v>
      </c>
      <c r="O219" s="5">
        <v>8.6419753086419764</v>
      </c>
      <c r="P219" s="5">
        <v>12.345679012345682</v>
      </c>
      <c r="Q219" s="5">
        <v>16.049382716049383</v>
      </c>
      <c r="R219" s="5">
        <v>35.802469135802475</v>
      </c>
      <c r="S219" s="19">
        <v>6.1728395061728403</v>
      </c>
    </row>
    <row r="220" spans="1:19" x14ac:dyDescent="0.25">
      <c r="A220" s="4"/>
      <c r="B220" s="10" t="s">
        <v>4</v>
      </c>
      <c r="C220" s="14">
        <v>216.16800000000001</v>
      </c>
      <c r="D220" s="5">
        <v>1603.2460000000001</v>
      </c>
      <c r="E220" s="21">
        <f t="shared" si="10"/>
        <v>1819.4140000000002</v>
      </c>
      <c r="F220" s="5">
        <v>1999.5540000000001</v>
      </c>
      <c r="G220" s="5">
        <v>1855.442</v>
      </c>
      <c r="H220" s="5">
        <v>1369.0640000000001</v>
      </c>
      <c r="I220" s="5">
        <v>3296.5619999999999</v>
      </c>
      <c r="J220" s="5">
        <v>180.14</v>
      </c>
      <c r="K220" s="15">
        <v>10520.175999999999</v>
      </c>
      <c r="L220" s="18">
        <v>2.0547945205479454</v>
      </c>
      <c r="M220" s="5">
        <v>15.239726027397262</v>
      </c>
      <c r="N220" s="21">
        <v>17.294520547945208</v>
      </c>
      <c r="O220" s="5">
        <v>19.006849315068493</v>
      </c>
      <c r="P220" s="5">
        <v>17.636986301369863</v>
      </c>
      <c r="Q220" s="5">
        <v>13.013698630136988</v>
      </c>
      <c r="R220" s="5">
        <v>31.335616438356169</v>
      </c>
      <c r="S220" s="19">
        <v>1.7123287671232876</v>
      </c>
    </row>
    <row r="221" spans="1:19" x14ac:dyDescent="0.25">
      <c r="A221" s="4"/>
      <c r="B221" s="10" t="s">
        <v>59</v>
      </c>
      <c r="C221" s="14">
        <v>36.027999999999999</v>
      </c>
      <c r="D221" s="5">
        <v>72.055999999999997</v>
      </c>
      <c r="E221" s="21">
        <f t="shared" si="10"/>
        <v>108.084</v>
      </c>
      <c r="F221" s="5">
        <v>72.055999999999997</v>
      </c>
      <c r="G221" s="5">
        <v>324.25200000000001</v>
      </c>
      <c r="H221" s="5">
        <v>162.126</v>
      </c>
      <c r="I221" s="5">
        <v>504.392</v>
      </c>
      <c r="J221" s="5">
        <v>0</v>
      </c>
      <c r="K221" s="15">
        <v>1170.9100000000001</v>
      </c>
      <c r="L221" s="18">
        <v>3.0769230769230766</v>
      </c>
      <c r="M221" s="5">
        <v>6.1538461538461533</v>
      </c>
      <c r="N221" s="21">
        <v>9.2307692307692299</v>
      </c>
      <c r="O221" s="5">
        <v>6.1538461538461533</v>
      </c>
      <c r="P221" s="5">
        <v>27.692307692307693</v>
      </c>
      <c r="Q221" s="5">
        <v>13.846153846153847</v>
      </c>
      <c r="R221" s="5">
        <v>43.076923076923073</v>
      </c>
      <c r="S221" s="19">
        <v>0</v>
      </c>
    </row>
    <row r="222" spans="1:19" x14ac:dyDescent="0.25">
      <c r="A222" s="4"/>
      <c r="B222" s="10" t="s">
        <v>1</v>
      </c>
      <c r="C222" s="14">
        <v>522171.81800000003</v>
      </c>
      <c r="D222" s="5">
        <v>2604806.3859999999</v>
      </c>
      <c r="E222" s="21">
        <f t="shared" si="10"/>
        <v>3126978.2039999999</v>
      </c>
      <c r="F222" s="5">
        <v>3264983.4579999996</v>
      </c>
      <c r="G222" s="5">
        <v>1777603.5060000001</v>
      </c>
      <c r="H222" s="5">
        <v>1980909.51</v>
      </c>
      <c r="I222" s="5">
        <v>4862050.6560000004</v>
      </c>
      <c r="J222" s="5">
        <v>384562.87199999997</v>
      </c>
      <c r="K222" s="15">
        <v>15397088.205999998</v>
      </c>
      <c r="L222" s="18">
        <v>3.3913673222740783</v>
      </c>
      <c r="M222" s="5">
        <v>16.917525905871923</v>
      </c>
      <c r="N222" s="21">
        <v>20.308893228146001</v>
      </c>
      <c r="O222" s="5">
        <v>21.205200712740531</v>
      </c>
      <c r="P222" s="5">
        <v>11.545062821081304</v>
      </c>
      <c r="Q222" s="5">
        <v>12.865481339699485</v>
      </c>
      <c r="R222" s="5">
        <v>31.577728145412177</v>
      </c>
      <c r="S222" s="19">
        <v>2.4976337529205161</v>
      </c>
    </row>
    <row r="223" spans="1:19" x14ac:dyDescent="0.25">
      <c r="A223" s="4" t="s">
        <v>77</v>
      </c>
      <c r="B223" s="10"/>
      <c r="C223" s="14">
        <v>5512860.4479999989</v>
      </c>
      <c r="D223" s="5">
        <v>13729640.310000001</v>
      </c>
      <c r="E223" s="21">
        <f t="shared" si="10"/>
        <v>19242500.758000001</v>
      </c>
      <c r="F223" s="5">
        <v>12645449.706</v>
      </c>
      <c r="G223" s="5">
        <v>7143109.4340000004</v>
      </c>
      <c r="H223" s="5">
        <v>6495488.1200000001</v>
      </c>
      <c r="I223" s="5">
        <v>7323699.784</v>
      </c>
      <c r="J223" s="5">
        <v>623068.23199999996</v>
      </c>
      <c r="K223" s="15">
        <v>53473316.034000002</v>
      </c>
      <c r="L223" s="18">
        <v>10.309554104508406</v>
      </c>
      <c r="M223" s="5">
        <v>25.675685235735646</v>
      </c>
      <c r="N223" s="21">
        <v>35.985239340244057</v>
      </c>
      <c r="O223" s="5">
        <v>23.6481494769459</v>
      </c>
      <c r="P223" s="5">
        <v>13.358269065374943</v>
      </c>
      <c r="Q223" s="5">
        <v>12.147157875658891</v>
      </c>
      <c r="R223" s="5">
        <v>13.695989564857664</v>
      </c>
      <c r="S223" s="19">
        <v>1.1651946769185471</v>
      </c>
    </row>
    <row r="224" spans="1:19" x14ac:dyDescent="0.25">
      <c r="A224" s="23"/>
      <c r="B224" s="24"/>
      <c r="C224" s="25"/>
      <c r="D224" s="25"/>
      <c r="E224" s="25"/>
      <c r="F224" s="25"/>
      <c r="G224" s="25"/>
      <c r="H224" s="25"/>
      <c r="I224" s="25"/>
      <c r="J224" s="25"/>
      <c r="K224" s="25"/>
      <c r="L224" s="24"/>
      <c r="M224" s="24"/>
      <c r="N224" s="24"/>
      <c r="O224" s="24"/>
      <c r="P224" s="24"/>
      <c r="Q224" s="24"/>
      <c r="R224" s="24"/>
      <c r="S224" s="26"/>
    </row>
    <row r="225" spans="1:19" x14ac:dyDescent="0.25">
      <c r="A225" s="4" t="s">
        <v>26</v>
      </c>
      <c r="B225" s="10" t="s">
        <v>60</v>
      </c>
      <c r="C225" s="14">
        <v>0</v>
      </c>
      <c r="D225" s="5">
        <v>0</v>
      </c>
      <c r="E225" s="21">
        <f t="shared" ref="E225:E240" si="11">SUM(C225:D225)</f>
        <v>0</v>
      </c>
      <c r="F225" s="5">
        <v>18.013999999999999</v>
      </c>
      <c r="G225" s="5">
        <v>35271.411999999997</v>
      </c>
      <c r="H225" s="5">
        <v>257077.79399999999</v>
      </c>
      <c r="I225" s="5">
        <v>7421.768</v>
      </c>
      <c r="J225" s="5">
        <v>4935.8360000000002</v>
      </c>
      <c r="K225" s="15">
        <v>304724.82399999996</v>
      </c>
      <c r="L225" s="18">
        <v>0</v>
      </c>
      <c r="M225" s="5">
        <v>0</v>
      </c>
      <c r="N225" s="21">
        <v>0</v>
      </c>
      <c r="O225" s="5">
        <v>5.9115630172617648E-3</v>
      </c>
      <c r="P225" s="5">
        <v>11.574840387798533</v>
      </c>
      <c r="Q225" s="5">
        <v>84.363915819342637</v>
      </c>
      <c r="R225" s="5">
        <v>2.4355639631118473</v>
      </c>
      <c r="S225" s="19">
        <v>1.6197682667297237</v>
      </c>
    </row>
    <row r="226" spans="1:19" x14ac:dyDescent="0.25">
      <c r="A226" s="4"/>
      <c r="B226" s="10" t="s">
        <v>5</v>
      </c>
      <c r="C226" s="14">
        <v>0</v>
      </c>
      <c r="D226" s="5">
        <v>0</v>
      </c>
      <c r="E226" s="21">
        <f t="shared" si="11"/>
        <v>0</v>
      </c>
      <c r="F226" s="5">
        <v>0</v>
      </c>
      <c r="G226" s="5">
        <v>0</v>
      </c>
      <c r="H226" s="5">
        <v>0</v>
      </c>
      <c r="I226" s="5">
        <v>0</v>
      </c>
      <c r="J226" s="5">
        <v>0</v>
      </c>
      <c r="K226" s="15">
        <v>0</v>
      </c>
      <c r="L226" s="18">
        <v>0</v>
      </c>
      <c r="M226" s="5">
        <v>0</v>
      </c>
      <c r="N226" s="21">
        <v>0</v>
      </c>
      <c r="O226" s="5">
        <v>0</v>
      </c>
      <c r="P226" s="5">
        <v>0</v>
      </c>
      <c r="Q226" s="5">
        <v>0</v>
      </c>
      <c r="R226" s="5">
        <v>0</v>
      </c>
      <c r="S226" s="19">
        <v>0</v>
      </c>
    </row>
    <row r="227" spans="1:19" x14ac:dyDescent="0.25">
      <c r="A227" s="4"/>
      <c r="B227" s="10" t="s">
        <v>57</v>
      </c>
      <c r="C227" s="14">
        <v>0</v>
      </c>
      <c r="D227" s="5">
        <v>0</v>
      </c>
      <c r="E227" s="21">
        <f t="shared" si="11"/>
        <v>0</v>
      </c>
      <c r="F227" s="5">
        <v>0</v>
      </c>
      <c r="G227" s="5">
        <v>0</v>
      </c>
      <c r="H227" s="5">
        <v>0</v>
      </c>
      <c r="I227" s="5">
        <v>0</v>
      </c>
      <c r="J227" s="5">
        <v>0</v>
      </c>
      <c r="K227" s="15">
        <v>0</v>
      </c>
      <c r="L227" s="18">
        <v>0</v>
      </c>
      <c r="M227" s="5">
        <v>0</v>
      </c>
      <c r="N227" s="21">
        <v>0</v>
      </c>
      <c r="O227" s="5">
        <v>0</v>
      </c>
      <c r="P227" s="5">
        <v>0</v>
      </c>
      <c r="Q227" s="5">
        <v>0</v>
      </c>
      <c r="R227" s="5">
        <v>0</v>
      </c>
      <c r="S227" s="19">
        <v>0</v>
      </c>
    </row>
    <row r="228" spans="1:19" x14ac:dyDescent="0.25">
      <c r="A228" s="4"/>
      <c r="B228" s="10" t="s">
        <v>58</v>
      </c>
      <c r="C228" s="14">
        <v>0</v>
      </c>
      <c r="D228" s="5">
        <v>0</v>
      </c>
      <c r="E228" s="21">
        <f t="shared" si="11"/>
        <v>0</v>
      </c>
      <c r="F228" s="5">
        <v>0</v>
      </c>
      <c r="G228" s="5">
        <v>0</v>
      </c>
      <c r="H228" s="5">
        <v>18.013999999999999</v>
      </c>
      <c r="I228" s="5">
        <v>0</v>
      </c>
      <c r="J228" s="5">
        <v>0</v>
      </c>
      <c r="K228" s="15">
        <v>18.013999999999999</v>
      </c>
      <c r="L228" s="18">
        <v>0</v>
      </c>
      <c r="M228" s="5">
        <v>0</v>
      </c>
      <c r="N228" s="21">
        <v>0</v>
      </c>
      <c r="O228" s="5">
        <v>0</v>
      </c>
      <c r="P228" s="5">
        <v>0</v>
      </c>
      <c r="Q228" s="5">
        <v>100</v>
      </c>
      <c r="R228" s="5">
        <v>0</v>
      </c>
      <c r="S228" s="19">
        <v>0</v>
      </c>
    </row>
    <row r="229" spans="1:19" x14ac:dyDescent="0.25">
      <c r="A229" s="4"/>
      <c r="B229" s="10" t="s">
        <v>64</v>
      </c>
      <c r="C229" s="14">
        <v>0</v>
      </c>
      <c r="D229" s="5">
        <v>0</v>
      </c>
      <c r="E229" s="21">
        <f t="shared" si="11"/>
        <v>0</v>
      </c>
      <c r="F229" s="5">
        <v>0</v>
      </c>
      <c r="G229" s="5">
        <v>0</v>
      </c>
      <c r="H229" s="5">
        <v>0</v>
      </c>
      <c r="I229" s="5">
        <v>0</v>
      </c>
      <c r="J229" s="5">
        <v>0</v>
      </c>
      <c r="K229" s="15">
        <v>0</v>
      </c>
      <c r="L229" s="18">
        <v>0</v>
      </c>
      <c r="M229" s="5">
        <v>0</v>
      </c>
      <c r="N229" s="21">
        <v>0</v>
      </c>
      <c r="O229" s="5">
        <v>0</v>
      </c>
      <c r="P229" s="5">
        <v>0</v>
      </c>
      <c r="Q229" s="5">
        <v>0</v>
      </c>
      <c r="R229" s="5">
        <v>0</v>
      </c>
      <c r="S229" s="19">
        <v>0</v>
      </c>
    </row>
    <row r="230" spans="1:19" x14ac:dyDescent="0.25">
      <c r="A230" s="4"/>
      <c r="B230" s="10" t="s">
        <v>61</v>
      </c>
      <c r="C230" s="14">
        <v>0</v>
      </c>
      <c r="D230" s="5">
        <v>0</v>
      </c>
      <c r="E230" s="21">
        <f t="shared" si="11"/>
        <v>0</v>
      </c>
      <c r="F230" s="5">
        <v>0</v>
      </c>
      <c r="G230" s="5">
        <v>0</v>
      </c>
      <c r="H230" s="5">
        <v>0</v>
      </c>
      <c r="I230" s="5">
        <v>18.013999999999999</v>
      </c>
      <c r="J230" s="5">
        <v>18.013999999999999</v>
      </c>
      <c r="K230" s="15">
        <v>36.027999999999999</v>
      </c>
      <c r="L230" s="18">
        <v>0</v>
      </c>
      <c r="M230" s="5">
        <v>0</v>
      </c>
      <c r="N230" s="21">
        <v>0</v>
      </c>
      <c r="O230" s="5">
        <v>0</v>
      </c>
      <c r="P230" s="5">
        <v>0</v>
      </c>
      <c r="Q230" s="5">
        <v>0</v>
      </c>
      <c r="R230" s="5">
        <v>50</v>
      </c>
      <c r="S230" s="19">
        <v>50</v>
      </c>
    </row>
    <row r="231" spans="1:19" x14ac:dyDescent="0.25">
      <c r="A231" s="4"/>
      <c r="B231" s="10" t="s">
        <v>63</v>
      </c>
      <c r="C231" s="14">
        <v>0</v>
      </c>
      <c r="D231" s="5">
        <v>0</v>
      </c>
      <c r="E231" s="21">
        <f t="shared" si="11"/>
        <v>0</v>
      </c>
      <c r="F231" s="5">
        <v>0</v>
      </c>
      <c r="G231" s="5">
        <v>6485.04</v>
      </c>
      <c r="H231" s="5">
        <v>82378.021999999997</v>
      </c>
      <c r="I231" s="5">
        <v>5980.6480000000001</v>
      </c>
      <c r="J231" s="5">
        <v>38063.582000000002</v>
      </c>
      <c r="K231" s="15">
        <v>132907.29199999999</v>
      </c>
      <c r="L231" s="18">
        <v>0</v>
      </c>
      <c r="M231" s="5">
        <v>0</v>
      </c>
      <c r="N231" s="21">
        <v>0</v>
      </c>
      <c r="O231" s="5">
        <v>0</v>
      </c>
      <c r="P231" s="5">
        <v>4.8793711032800227</v>
      </c>
      <c r="Q231" s="5">
        <v>61.981566820276498</v>
      </c>
      <c r="R231" s="5">
        <v>4.4998644619137984</v>
      </c>
      <c r="S231" s="19">
        <v>28.639197614529689</v>
      </c>
    </row>
    <row r="232" spans="1:19" x14ac:dyDescent="0.25">
      <c r="A232" s="4"/>
      <c r="B232" s="10" t="s">
        <v>62</v>
      </c>
      <c r="C232" s="14">
        <v>0</v>
      </c>
      <c r="D232" s="5">
        <v>0</v>
      </c>
      <c r="E232" s="21">
        <f t="shared" si="11"/>
        <v>0</v>
      </c>
      <c r="F232" s="5">
        <v>0</v>
      </c>
      <c r="G232" s="5">
        <v>18.013999999999999</v>
      </c>
      <c r="H232" s="5">
        <v>21490.702000000001</v>
      </c>
      <c r="I232" s="5">
        <v>5007.8919999999998</v>
      </c>
      <c r="J232" s="5">
        <v>9331.2520000000004</v>
      </c>
      <c r="K232" s="15">
        <v>35847.86</v>
      </c>
      <c r="L232" s="18">
        <v>0</v>
      </c>
      <c r="M232" s="5">
        <v>0</v>
      </c>
      <c r="N232" s="21">
        <v>0</v>
      </c>
      <c r="O232" s="5">
        <v>0</v>
      </c>
      <c r="P232" s="5">
        <v>5.0251256281407031E-2</v>
      </c>
      <c r="Q232" s="5">
        <v>59.949748743718601</v>
      </c>
      <c r="R232" s="5">
        <v>13.969849246231156</v>
      </c>
      <c r="S232" s="19">
        <v>26.030150753768844</v>
      </c>
    </row>
    <row r="233" spans="1:19" x14ac:dyDescent="0.25">
      <c r="A233" s="4"/>
      <c r="B233" s="10" t="s">
        <v>66</v>
      </c>
      <c r="C233" s="14">
        <v>0</v>
      </c>
      <c r="D233" s="5">
        <v>0</v>
      </c>
      <c r="E233" s="21">
        <f t="shared" si="11"/>
        <v>0</v>
      </c>
      <c r="F233" s="5">
        <v>0</v>
      </c>
      <c r="G233" s="5">
        <v>0</v>
      </c>
      <c r="H233" s="5">
        <v>0</v>
      </c>
      <c r="I233" s="5">
        <v>0</v>
      </c>
      <c r="J233" s="5">
        <v>0</v>
      </c>
      <c r="K233" s="15">
        <v>0</v>
      </c>
      <c r="L233" s="18">
        <v>0</v>
      </c>
      <c r="M233" s="5">
        <v>0</v>
      </c>
      <c r="N233" s="21">
        <v>0</v>
      </c>
      <c r="O233" s="5">
        <v>0</v>
      </c>
      <c r="P233" s="5">
        <v>0</v>
      </c>
      <c r="Q233" s="5">
        <v>0</v>
      </c>
      <c r="R233" s="5">
        <v>0</v>
      </c>
      <c r="S233" s="19">
        <v>0</v>
      </c>
    </row>
    <row r="234" spans="1:19" x14ac:dyDescent="0.25">
      <c r="A234" s="4"/>
      <c r="B234" s="10" t="s">
        <v>65</v>
      </c>
      <c r="C234" s="14">
        <v>0</v>
      </c>
      <c r="D234" s="5">
        <v>0</v>
      </c>
      <c r="E234" s="21">
        <f t="shared" si="11"/>
        <v>0</v>
      </c>
      <c r="F234" s="5">
        <v>0</v>
      </c>
      <c r="G234" s="5">
        <v>0</v>
      </c>
      <c r="H234" s="5">
        <v>144.11199999999999</v>
      </c>
      <c r="I234" s="5">
        <v>72.055999999999997</v>
      </c>
      <c r="J234" s="5">
        <v>36.027999999999999</v>
      </c>
      <c r="K234" s="15">
        <v>252.196</v>
      </c>
      <c r="L234" s="18">
        <v>0</v>
      </c>
      <c r="M234" s="5">
        <v>0</v>
      </c>
      <c r="N234" s="21">
        <v>0</v>
      </c>
      <c r="O234" s="5">
        <v>0</v>
      </c>
      <c r="P234" s="5">
        <v>0</v>
      </c>
      <c r="Q234" s="5">
        <v>57.142857142857139</v>
      </c>
      <c r="R234" s="5">
        <v>28.571428571428569</v>
      </c>
      <c r="S234" s="19">
        <v>14.285714285714285</v>
      </c>
    </row>
    <row r="235" spans="1:19" x14ac:dyDescent="0.25">
      <c r="A235" s="4"/>
      <c r="B235" s="10" t="s">
        <v>2</v>
      </c>
      <c r="C235" s="14">
        <v>0</v>
      </c>
      <c r="D235" s="5">
        <v>0</v>
      </c>
      <c r="E235" s="21">
        <f t="shared" si="11"/>
        <v>0</v>
      </c>
      <c r="F235" s="5">
        <v>0</v>
      </c>
      <c r="G235" s="5">
        <v>2017.568</v>
      </c>
      <c r="H235" s="5">
        <v>244828.274</v>
      </c>
      <c r="I235" s="5">
        <v>53375.482000000004</v>
      </c>
      <c r="J235" s="5">
        <v>40855.752</v>
      </c>
      <c r="K235" s="15">
        <v>341077.076</v>
      </c>
      <c r="L235" s="18">
        <v>0</v>
      </c>
      <c r="M235" s="5">
        <v>0</v>
      </c>
      <c r="N235" s="21">
        <v>0</v>
      </c>
      <c r="O235" s="5">
        <v>0</v>
      </c>
      <c r="P235" s="5">
        <v>0.5915284673074892</v>
      </c>
      <c r="Q235" s="5">
        <v>71.78092320692933</v>
      </c>
      <c r="R235" s="5">
        <v>15.649096862786521</v>
      </c>
      <c r="S235" s="19">
        <v>11.978451462976656</v>
      </c>
    </row>
    <row r="236" spans="1:19" x14ac:dyDescent="0.25">
      <c r="A236" s="4"/>
      <c r="B236" s="10" t="s">
        <v>3</v>
      </c>
      <c r="C236" s="14">
        <v>0</v>
      </c>
      <c r="D236" s="5">
        <v>0</v>
      </c>
      <c r="E236" s="21">
        <f t="shared" si="11"/>
        <v>0</v>
      </c>
      <c r="F236" s="5">
        <v>18.013999999999999</v>
      </c>
      <c r="G236" s="5">
        <v>666.51800000000003</v>
      </c>
      <c r="H236" s="5">
        <v>81441.293999999994</v>
      </c>
      <c r="I236" s="5">
        <v>25904.132000000001</v>
      </c>
      <c r="J236" s="5">
        <v>6286.8860000000004</v>
      </c>
      <c r="K236" s="15">
        <v>114316.844</v>
      </c>
      <c r="L236" s="18">
        <v>0</v>
      </c>
      <c r="M236" s="5">
        <v>0</v>
      </c>
      <c r="N236" s="21">
        <v>0</v>
      </c>
      <c r="O236" s="5">
        <v>1.575795776867318E-2</v>
      </c>
      <c r="P236" s="5">
        <v>0.58304443744090773</v>
      </c>
      <c r="Q236" s="5">
        <v>71.241727072171443</v>
      </c>
      <c r="R236" s="5">
        <v>22.659943271352034</v>
      </c>
      <c r="S236" s="19">
        <v>5.499527261266941</v>
      </c>
    </row>
    <row r="237" spans="1:19" x14ac:dyDescent="0.25">
      <c r="A237" s="4"/>
      <c r="B237" s="10" t="s">
        <v>4</v>
      </c>
      <c r="C237" s="14">
        <v>0</v>
      </c>
      <c r="D237" s="5">
        <v>0</v>
      </c>
      <c r="E237" s="21">
        <f t="shared" si="11"/>
        <v>0</v>
      </c>
      <c r="F237" s="5">
        <v>0</v>
      </c>
      <c r="G237" s="5">
        <v>162.126</v>
      </c>
      <c r="H237" s="5">
        <v>72686.490000000005</v>
      </c>
      <c r="I237" s="5">
        <v>75406.604000000007</v>
      </c>
      <c r="J237" s="5">
        <v>10376.064</v>
      </c>
      <c r="K237" s="15">
        <v>158631.28400000004</v>
      </c>
      <c r="L237" s="18">
        <v>0</v>
      </c>
      <c r="M237" s="5">
        <v>0</v>
      </c>
      <c r="N237" s="21">
        <v>0</v>
      </c>
      <c r="O237" s="5">
        <v>0</v>
      </c>
      <c r="P237" s="5">
        <v>0.10220304337951396</v>
      </c>
      <c r="Q237" s="5">
        <v>45.821031115148756</v>
      </c>
      <c r="R237" s="5">
        <v>47.535771065182821</v>
      </c>
      <c r="S237" s="19">
        <v>6.5409947762888931</v>
      </c>
    </row>
    <row r="238" spans="1:19" x14ac:dyDescent="0.25">
      <c r="A238" s="4"/>
      <c r="B238" s="10" t="s">
        <v>59</v>
      </c>
      <c r="C238" s="14">
        <v>0</v>
      </c>
      <c r="D238" s="5">
        <v>0</v>
      </c>
      <c r="E238" s="21">
        <f t="shared" si="11"/>
        <v>0</v>
      </c>
      <c r="F238" s="5">
        <v>0</v>
      </c>
      <c r="G238" s="5">
        <v>18.013999999999999</v>
      </c>
      <c r="H238" s="5">
        <v>67948.808000000005</v>
      </c>
      <c r="I238" s="5">
        <v>32731.437999999998</v>
      </c>
      <c r="J238" s="5">
        <v>8358.4959999999992</v>
      </c>
      <c r="K238" s="15">
        <v>109056.75599999999</v>
      </c>
      <c r="L238" s="18">
        <v>0</v>
      </c>
      <c r="M238" s="5">
        <v>0</v>
      </c>
      <c r="N238" s="21">
        <v>0</v>
      </c>
      <c r="O238" s="5">
        <v>0</v>
      </c>
      <c r="P238" s="5">
        <v>1.6518004625041296E-2</v>
      </c>
      <c r="Q238" s="5">
        <v>62.305913445655769</v>
      </c>
      <c r="R238" s="5">
        <v>30.013214403700033</v>
      </c>
      <c r="S238" s="19">
        <v>7.6643541460191607</v>
      </c>
    </row>
    <row r="239" spans="1:19" x14ac:dyDescent="0.25">
      <c r="A239" s="4"/>
      <c r="B239" s="10" t="s">
        <v>1</v>
      </c>
      <c r="C239" s="14">
        <v>0</v>
      </c>
      <c r="D239" s="5">
        <v>0</v>
      </c>
      <c r="E239" s="21">
        <f t="shared" si="11"/>
        <v>0</v>
      </c>
      <c r="F239" s="5">
        <v>0</v>
      </c>
      <c r="G239" s="5">
        <v>61337.67</v>
      </c>
      <c r="H239" s="5">
        <v>8976718.466</v>
      </c>
      <c r="I239" s="5">
        <v>25290845.370000001</v>
      </c>
      <c r="J239" s="5">
        <v>528350.62</v>
      </c>
      <c r="K239" s="15">
        <v>34857252.125999995</v>
      </c>
      <c r="L239" s="18">
        <v>0</v>
      </c>
      <c r="M239" s="5">
        <v>0</v>
      </c>
      <c r="N239" s="21">
        <v>0</v>
      </c>
      <c r="O239" s="5">
        <v>0</v>
      </c>
      <c r="P239" s="5">
        <v>0.17596817379143975</v>
      </c>
      <c r="Q239" s="5">
        <v>25.752800116175173</v>
      </c>
      <c r="R239" s="5">
        <v>72.555476486155897</v>
      </c>
      <c r="S239" s="19">
        <v>1.5157552238775118</v>
      </c>
    </row>
    <row r="240" spans="1:19" x14ac:dyDescent="0.25">
      <c r="A240" s="4" t="s">
        <v>78</v>
      </c>
      <c r="B240" s="10"/>
      <c r="C240" s="14">
        <v>0</v>
      </c>
      <c r="D240" s="5">
        <v>0</v>
      </c>
      <c r="E240" s="21">
        <f t="shared" si="11"/>
        <v>0</v>
      </c>
      <c r="F240" s="5">
        <v>36.027999999999999</v>
      </c>
      <c r="G240" s="5">
        <v>105976.36199999999</v>
      </c>
      <c r="H240" s="5">
        <v>9804731.9759999998</v>
      </c>
      <c r="I240" s="5">
        <v>25496763.404000003</v>
      </c>
      <c r="J240" s="5">
        <v>646612.53</v>
      </c>
      <c r="K240" s="15">
        <v>36054120.299999997</v>
      </c>
      <c r="L240" s="18">
        <v>0</v>
      </c>
      <c r="M240" s="5">
        <v>0</v>
      </c>
      <c r="N240" s="21">
        <v>0</v>
      </c>
      <c r="O240" s="5">
        <v>9.9927552524419806E-5</v>
      </c>
      <c r="P240" s="5">
        <v>0.29393689575058085</v>
      </c>
      <c r="Q240" s="5">
        <v>27.194483999100655</v>
      </c>
      <c r="R240" s="5">
        <v>70.718029428664238</v>
      </c>
      <c r="S240" s="19">
        <v>1.7934497489320245</v>
      </c>
    </row>
    <row r="241" spans="1:19" x14ac:dyDescent="0.25">
      <c r="A241" s="23"/>
      <c r="B241" s="24"/>
      <c r="C241" s="25"/>
      <c r="D241" s="25"/>
      <c r="E241" s="25"/>
      <c r="F241" s="25"/>
      <c r="G241" s="25"/>
      <c r="H241" s="25"/>
      <c r="I241" s="25"/>
      <c r="J241" s="25"/>
      <c r="K241" s="25"/>
      <c r="L241" s="24"/>
      <c r="M241" s="24"/>
      <c r="N241" s="24"/>
      <c r="O241" s="24"/>
      <c r="P241" s="24"/>
      <c r="Q241" s="24"/>
      <c r="R241" s="24"/>
      <c r="S241" s="26"/>
    </row>
    <row r="242" spans="1:19" x14ac:dyDescent="0.25">
      <c r="A242" s="4" t="s">
        <v>29</v>
      </c>
      <c r="B242" s="10" t="s">
        <v>60</v>
      </c>
      <c r="C242" s="14">
        <v>0</v>
      </c>
      <c r="D242" s="5">
        <v>0</v>
      </c>
      <c r="E242" s="21">
        <f t="shared" ref="E242:E257" si="12">SUM(C242:D242)</f>
        <v>0</v>
      </c>
      <c r="F242" s="5">
        <v>0</v>
      </c>
      <c r="G242" s="5">
        <v>1387.078</v>
      </c>
      <c r="H242" s="5">
        <v>196640.82399999999</v>
      </c>
      <c r="I242" s="5">
        <v>3746.9119999999998</v>
      </c>
      <c r="J242" s="5">
        <v>2377.848</v>
      </c>
      <c r="K242" s="15">
        <v>204152.66200000001</v>
      </c>
      <c r="L242" s="18">
        <v>0</v>
      </c>
      <c r="M242" s="5">
        <v>0</v>
      </c>
      <c r="N242" s="21">
        <v>0</v>
      </c>
      <c r="O242" s="5">
        <v>0</v>
      </c>
      <c r="P242" s="5">
        <v>0.67943174799258799</v>
      </c>
      <c r="Q242" s="5">
        <v>96.320480014118047</v>
      </c>
      <c r="R242" s="5">
        <v>1.8353480984734845</v>
      </c>
      <c r="S242" s="19">
        <v>1.164740139415865</v>
      </c>
    </row>
    <row r="243" spans="1:19" x14ac:dyDescent="0.25">
      <c r="A243" s="4"/>
      <c r="B243" s="10" t="s">
        <v>5</v>
      </c>
      <c r="C243" s="14">
        <v>0</v>
      </c>
      <c r="D243" s="5">
        <v>0</v>
      </c>
      <c r="E243" s="21">
        <f t="shared" si="12"/>
        <v>0</v>
      </c>
      <c r="F243" s="5">
        <v>0</v>
      </c>
      <c r="G243" s="5">
        <v>0</v>
      </c>
      <c r="H243" s="5">
        <v>0</v>
      </c>
      <c r="I243" s="5">
        <v>0</v>
      </c>
      <c r="J243" s="5">
        <v>0</v>
      </c>
      <c r="K243" s="15">
        <v>0</v>
      </c>
      <c r="L243" s="18">
        <v>0</v>
      </c>
      <c r="M243" s="5">
        <v>0</v>
      </c>
      <c r="N243" s="21">
        <v>0</v>
      </c>
      <c r="O243" s="5">
        <v>0</v>
      </c>
      <c r="P243" s="5">
        <v>0</v>
      </c>
      <c r="Q243" s="5">
        <v>0</v>
      </c>
      <c r="R243" s="5">
        <v>0</v>
      </c>
      <c r="S243" s="19">
        <v>0</v>
      </c>
    </row>
    <row r="244" spans="1:19" x14ac:dyDescent="0.25">
      <c r="A244" s="4"/>
      <c r="B244" s="10" t="s">
        <v>57</v>
      </c>
      <c r="C244" s="14">
        <v>0</v>
      </c>
      <c r="D244" s="5">
        <v>0</v>
      </c>
      <c r="E244" s="21">
        <f t="shared" si="12"/>
        <v>0</v>
      </c>
      <c r="F244" s="5">
        <v>0</v>
      </c>
      <c r="G244" s="5">
        <v>0</v>
      </c>
      <c r="H244" s="5">
        <v>0</v>
      </c>
      <c r="I244" s="5">
        <v>0</v>
      </c>
      <c r="J244" s="5">
        <v>0</v>
      </c>
      <c r="K244" s="15">
        <v>0</v>
      </c>
      <c r="L244" s="18">
        <v>0</v>
      </c>
      <c r="M244" s="5">
        <v>0</v>
      </c>
      <c r="N244" s="21">
        <v>0</v>
      </c>
      <c r="O244" s="5">
        <v>0</v>
      </c>
      <c r="P244" s="5">
        <v>0</v>
      </c>
      <c r="Q244" s="5">
        <v>0</v>
      </c>
      <c r="R244" s="5">
        <v>0</v>
      </c>
      <c r="S244" s="19">
        <v>0</v>
      </c>
    </row>
    <row r="245" spans="1:19" x14ac:dyDescent="0.25">
      <c r="A245" s="4"/>
      <c r="B245" s="10" t="s">
        <v>58</v>
      </c>
      <c r="C245" s="14">
        <v>0</v>
      </c>
      <c r="D245" s="5">
        <v>0</v>
      </c>
      <c r="E245" s="21">
        <f t="shared" si="12"/>
        <v>0</v>
      </c>
      <c r="F245" s="5">
        <v>0</v>
      </c>
      <c r="G245" s="5">
        <v>0</v>
      </c>
      <c r="H245" s="5">
        <v>0</v>
      </c>
      <c r="I245" s="5">
        <v>0</v>
      </c>
      <c r="J245" s="5">
        <v>0</v>
      </c>
      <c r="K245" s="15">
        <v>0</v>
      </c>
      <c r="L245" s="18">
        <v>0</v>
      </c>
      <c r="M245" s="5">
        <v>0</v>
      </c>
      <c r="N245" s="21">
        <v>0</v>
      </c>
      <c r="O245" s="5">
        <v>0</v>
      </c>
      <c r="P245" s="5">
        <v>0</v>
      </c>
      <c r="Q245" s="5">
        <v>0</v>
      </c>
      <c r="R245" s="5">
        <v>0</v>
      </c>
      <c r="S245" s="19">
        <v>0</v>
      </c>
    </row>
    <row r="246" spans="1:19" x14ac:dyDescent="0.25">
      <c r="A246" s="4"/>
      <c r="B246" s="10" t="s">
        <v>64</v>
      </c>
      <c r="C246" s="14">
        <v>0</v>
      </c>
      <c r="D246" s="5">
        <v>0</v>
      </c>
      <c r="E246" s="21">
        <f t="shared" si="12"/>
        <v>0</v>
      </c>
      <c r="F246" s="5">
        <v>0</v>
      </c>
      <c r="G246" s="5">
        <v>0</v>
      </c>
      <c r="H246" s="5">
        <v>0</v>
      </c>
      <c r="I246" s="5">
        <v>0</v>
      </c>
      <c r="J246" s="5">
        <v>0</v>
      </c>
      <c r="K246" s="15">
        <v>0</v>
      </c>
      <c r="L246" s="18">
        <v>0</v>
      </c>
      <c r="M246" s="5">
        <v>0</v>
      </c>
      <c r="N246" s="21">
        <v>0</v>
      </c>
      <c r="O246" s="5">
        <v>0</v>
      </c>
      <c r="P246" s="5">
        <v>0</v>
      </c>
      <c r="Q246" s="5">
        <v>0</v>
      </c>
      <c r="R246" s="5">
        <v>0</v>
      </c>
      <c r="S246" s="19">
        <v>0</v>
      </c>
    </row>
    <row r="247" spans="1:19" x14ac:dyDescent="0.25">
      <c r="A247" s="4"/>
      <c r="B247" s="10" t="s">
        <v>61</v>
      </c>
      <c r="C247" s="14">
        <v>0</v>
      </c>
      <c r="D247" s="5">
        <v>0</v>
      </c>
      <c r="E247" s="21">
        <f t="shared" si="12"/>
        <v>0</v>
      </c>
      <c r="F247" s="5">
        <v>1531.19</v>
      </c>
      <c r="G247" s="5">
        <v>1765.3720000000001</v>
      </c>
      <c r="H247" s="5">
        <v>5043.92</v>
      </c>
      <c r="I247" s="5">
        <v>1351.05</v>
      </c>
      <c r="J247" s="5">
        <v>234.18199999999999</v>
      </c>
      <c r="K247" s="15">
        <v>9925.7139999999999</v>
      </c>
      <c r="L247" s="18">
        <v>0</v>
      </c>
      <c r="M247" s="5">
        <v>0</v>
      </c>
      <c r="N247" s="21">
        <v>0</v>
      </c>
      <c r="O247" s="5">
        <v>15.426497277676951</v>
      </c>
      <c r="P247" s="5">
        <v>17.78584392014519</v>
      </c>
      <c r="Q247" s="5">
        <v>50.816696914700543</v>
      </c>
      <c r="R247" s="5">
        <v>13.611615245009073</v>
      </c>
      <c r="S247" s="19">
        <v>2.3593466424682394</v>
      </c>
    </row>
    <row r="248" spans="1:19" x14ac:dyDescent="0.25">
      <c r="A248" s="4"/>
      <c r="B248" s="10" t="s">
        <v>63</v>
      </c>
      <c r="C248" s="14">
        <v>0</v>
      </c>
      <c r="D248" s="5">
        <v>0</v>
      </c>
      <c r="E248" s="21">
        <f t="shared" si="12"/>
        <v>0</v>
      </c>
      <c r="F248" s="5">
        <v>0</v>
      </c>
      <c r="G248" s="5">
        <v>0</v>
      </c>
      <c r="H248" s="5">
        <v>62832.832000000002</v>
      </c>
      <c r="I248" s="5">
        <v>2359.8339999999998</v>
      </c>
      <c r="J248" s="5">
        <v>2864.2260000000001</v>
      </c>
      <c r="K248" s="15">
        <v>68056.892000000007</v>
      </c>
      <c r="L248" s="18">
        <v>0</v>
      </c>
      <c r="M248" s="5">
        <v>0</v>
      </c>
      <c r="N248" s="21">
        <v>0</v>
      </c>
      <c r="O248" s="5">
        <v>0</v>
      </c>
      <c r="P248" s="5">
        <v>0</v>
      </c>
      <c r="Q248" s="5">
        <v>92.323980942297496</v>
      </c>
      <c r="R248" s="5">
        <v>3.4674430915828474</v>
      </c>
      <c r="S248" s="19">
        <v>4.20857596611964</v>
      </c>
    </row>
    <row r="249" spans="1:19" x14ac:dyDescent="0.25">
      <c r="A249" s="4"/>
      <c r="B249" s="10" t="s">
        <v>62</v>
      </c>
      <c r="C249" s="14">
        <v>0</v>
      </c>
      <c r="D249" s="5">
        <v>0</v>
      </c>
      <c r="E249" s="21">
        <f t="shared" si="12"/>
        <v>0</v>
      </c>
      <c r="F249" s="5">
        <v>0</v>
      </c>
      <c r="G249" s="5">
        <v>396.30799999999999</v>
      </c>
      <c r="H249" s="5">
        <v>136924.41399999999</v>
      </c>
      <c r="I249" s="5">
        <v>18914.7</v>
      </c>
      <c r="J249" s="5">
        <v>26318.454000000002</v>
      </c>
      <c r="K249" s="15">
        <v>182553.87599999999</v>
      </c>
      <c r="L249" s="18">
        <v>0</v>
      </c>
      <c r="M249" s="5">
        <v>0</v>
      </c>
      <c r="N249" s="21">
        <v>0</v>
      </c>
      <c r="O249" s="5">
        <v>0</v>
      </c>
      <c r="P249" s="5">
        <v>0.21709098085652259</v>
      </c>
      <c r="Q249" s="5">
        <v>75.004933885928565</v>
      </c>
      <c r="R249" s="5">
        <v>10.361160449970399</v>
      </c>
      <c r="S249" s="19">
        <v>14.416814683244525</v>
      </c>
    </row>
    <row r="250" spans="1:19" x14ac:dyDescent="0.25">
      <c r="A250" s="4"/>
      <c r="B250" s="10" t="s">
        <v>66</v>
      </c>
      <c r="C250" s="14">
        <v>0</v>
      </c>
      <c r="D250" s="5">
        <v>0</v>
      </c>
      <c r="E250" s="21">
        <f t="shared" si="12"/>
        <v>0</v>
      </c>
      <c r="F250" s="5">
        <v>0</v>
      </c>
      <c r="G250" s="5">
        <v>0</v>
      </c>
      <c r="H250" s="5">
        <v>0</v>
      </c>
      <c r="I250" s="5">
        <v>0</v>
      </c>
      <c r="J250" s="5">
        <v>0</v>
      </c>
      <c r="K250" s="15">
        <v>0</v>
      </c>
      <c r="L250" s="18">
        <v>0</v>
      </c>
      <c r="M250" s="5">
        <v>0</v>
      </c>
      <c r="N250" s="21">
        <v>0</v>
      </c>
      <c r="O250" s="5">
        <v>0</v>
      </c>
      <c r="P250" s="5">
        <v>0</v>
      </c>
      <c r="Q250" s="5">
        <v>0</v>
      </c>
      <c r="R250" s="5">
        <v>0</v>
      </c>
      <c r="S250" s="19">
        <v>0</v>
      </c>
    </row>
    <row r="251" spans="1:19" x14ac:dyDescent="0.25">
      <c r="A251" s="4"/>
      <c r="B251" s="10" t="s">
        <v>65</v>
      </c>
      <c r="C251" s="14">
        <v>0</v>
      </c>
      <c r="D251" s="5">
        <v>0</v>
      </c>
      <c r="E251" s="21">
        <f t="shared" si="12"/>
        <v>0</v>
      </c>
      <c r="F251" s="5">
        <v>0</v>
      </c>
      <c r="G251" s="5">
        <v>18.013999999999999</v>
      </c>
      <c r="H251" s="5">
        <v>0</v>
      </c>
      <c r="I251" s="5">
        <v>36.027999999999999</v>
      </c>
      <c r="J251" s="5">
        <v>0</v>
      </c>
      <c r="K251" s="15">
        <v>54.042000000000002</v>
      </c>
      <c r="L251" s="18">
        <v>0</v>
      </c>
      <c r="M251" s="5">
        <v>0</v>
      </c>
      <c r="N251" s="21">
        <v>0</v>
      </c>
      <c r="O251" s="5">
        <v>0</v>
      </c>
      <c r="P251" s="5">
        <v>33.333333333333329</v>
      </c>
      <c r="Q251" s="5">
        <v>0</v>
      </c>
      <c r="R251" s="5">
        <v>66.666666666666657</v>
      </c>
      <c r="S251" s="19">
        <v>0</v>
      </c>
    </row>
    <row r="252" spans="1:19" x14ac:dyDescent="0.25">
      <c r="A252" s="4"/>
      <c r="B252" s="10" t="s">
        <v>2</v>
      </c>
      <c r="C252" s="14">
        <v>0</v>
      </c>
      <c r="D252" s="5">
        <v>0</v>
      </c>
      <c r="E252" s="21">
        <f t="shared" si="12"/>
        <v>0</v>
      </c>
      <c r="F252" s="5">
        <v>396.30799999999999</v>
      </c>
      <c r="G252" s="5">
        <v>1134.8820000000001</v>
      </c>
      <c r="H252" s="5">
        <v>349561.67</v>
      </c>
      <c r="I252" s="5">
        <v>35289.425999999999</v>
      </c>
      <c r="J252" s="5">
        <v>29038.567999999999</v>
      </c>
      <c r="K252" s="15">
        <v>415420.85399999993</v>
      </c>
      <c r="L252" s="18">
        <v>0</v>
      </c>
      <c r="M252" s="5">
        <v>0</v>
      </c>
      <c r="N252" s="21">
        <v>0</v>
      </c>
      <c r="O252" s="5">
        <v>9.5399158752872831E-2</v>
      </c>
      <c r="P252" s="5">
        <v>0.27318850006504491</v>
      </c>
      <c r="Q252" s="5">
        <v>84.146394345431688</v>
      </c>
      <c r="R252" s="5">
        <v>8.494861454403539</v>
      </c>
      <c r="S252" s="19">
        <v>6.9901565413468632</v>
      </c>
    </row>
    <row r="253" spans="1:19" x14ac:dyDescent="0.25">
      <c r="A253" s="4"/>
      <c r="B253" s="10" t="s">
        <v>3</v>
      </c>
      <c r="C253" s="14">
        <v>0</v>
      </c>
      <c r="D253" s="5">
        <v>0</v>
      </c>
      <c r="E253" s="21">
        <f t="shared" si="12"/>
        <v>0</v>
      </c>
      <c r="F253" s="5">
        <v>108.084</v>
      </c>
      <c r="G253" s="5">
        <v>396.30799999999999</v>
      </c>
      <c r="H253" s="5">
        <v>13312.346</v>
      </c>
      <c r="I253" s="5">
        <v>4593.57</v>
      </c>
      <c r="J253" s="5">
        <v>2539.9740000000002</v>
      </c>
      <c r="K253" s="15">
        <v>20950.281999999999</v>
      </c>
      <c r="L253" s="18">
        <v>0</v>
      </c>
      <c r="M253" s="5">
        <v>0</v>
      </c>
      <c r="N253" s="21">
        <v>0</v>
      </c>
      <c r="O253" s="5">
        <v>0.51590713671539123</v>
      </c>
      <c r="P253" s="5">
        <v>1.8916595012897677</v>
      </c>
      <c r="Q253" s="5">
        <v>63.542562338779021</v>
      </c>
      <c r="R253" s="5">
        <v>21.926053310404125</v>
      </c>
      <c r="S253" s="19">
        <v>12.123817712811695</v>
      </c>
    </row>
    <row r="254" spans="1:19" x14ac:dyDescent="0.25">
      <c r="A254" s="4"/>
      <c r="B254" s="10" t="s">
        <v>4</v>
      </c>
      <c r="C254" s="14">
        <v>0</v>
      </c>
      <c r="D254" s="5">
        <v>0</v>
      </c>
      <c r="E254" s="21">
        <f t="shared" si="12"/>
        <v>0</v>
      </c>
      <c r="F254" s="5">
        <v>72.055999999999997</v>
      </c>
      <c r="G254" s="5">
        <v>360.28</v>
      </c>
      <c r="H254" s="5">
        <v>20265.75</v>
      </c>
      <c r="I254" s="5">
        <v>17779.817999999999</v>
      </c>
      <c r="J254" s="5">
        <v>1765.3720000000001</v>
      </c>
      <c r="K254" s="15">
        <v>40243.275999999998</v>
      </c>
      <c r="L254" s="18">
        <v>0</v>
      </c>
      <c r="M254" s="5">
        <v>0</v>
      </c>
      <c r="N254" s="21">
        <v>0</v>
      </c>
      <c r="O254" s="5">
        <v>0.17905102954341987</v>
      </c>
      <c r="P254" s="5">
        <v>0.89525514771709935</v>
      </c>
      <c r="Q254" s="5">
        <v>50.358102059086839</v>
      </c>
      <c r="R254" s="5">
        <v>44.180841539838852</v>
      </c>
      <c r="S254" s="19">
        <v>4.3867502238137872</v>
      </c>
    </row>
    <row r="255" spans="1:19" x14ac:dyDescent="0.25">
      <c r="A255" s="4"/>
      <c r="B255" s="10" t="s">
        <v>59</v>
      </c>
      <c r="C255" s="14">
        <v>0</v>
      </c>
      <c r="D255" s="5">
        <v>0</v>
      </c>
      <c r="E255" s="21">
        <f t="shared" si="12"/>
        <v>0</v>
      </c>
      <c r="F255" s="5">
        <v>0</v>
      </c>
      <c r="G255" s="5">
        <v>0</v>
      </c>
      <c r="H255" s="5">
        <v>846.65800000000002</v>
      </c>
      <c r="I255" s="5">
        <v>414.322</v>
      </c>
      <c r="J255" s="5">
        <v>180.14</v>
      </c>
      <c r="K255" s="15">
        <v>1441.12</v>
      </c>
      <c r="L255" s="18">
        <v>0</v>
      </c>
      <c r="M255" s="5">
        <v>0</v>
      </c>
      <c r="N255" s="21">
        <v>0</v>
      </c>
      <c r="O255" s="5">
        <v>0</v>
      </c>
      <c r="P255" s="5">
        <v>0</v>
      </c>
      <c r="Q255" s="5">
        <v>58.75</v>
      </c>
      <c r="R255" s="5">
        <v>28.750000000000004</v>
      </c>
      <c r="S255" s="19">
        <v>12.5</v>
      </c>
    </row>
    <row r="256" spans="1:19" x14ac:dyDescent="0.25">
      <c r="A256" s="4"/>
      <c r="B256" s="10" t="s">
        <v>1</v>
      </c>
      <c r="C256" s="14">
        <v>0</v>
      </c>
      <c r="D256" s="5">
        <v>0</v>
      </c>
      <c r="E256" s="21">
        <f t="shared" si="12"/>
        <v>0</v>
      </c>
      <c r="F256" s="5">
        <v>3854.9960000000001</v>
      </c>
      <c r="G256" s="5">
        <v>37072.811999999998</v>
      </c>
      <c r="H256" s="5">
        <v>7852248.5580000002</v>
      </c>
      <c r="I256" s="5">
        <v>14037751.766000001</v>
      </c>
      <c r="J256" s="5">
        <v>281072.44199999998</v>
      </c>
      <c r="K256" s="15">
        <v>22212000.574000001</v>
      </c>
      <c r="L256" s="18">
        <v>0</v>
      </c>
      <c r="M256" s="5">
        <v>0</v>
      </c>
      <c r="N256" s="21">
        <v>0</v>
      </c>
      <c r="O256" s="5">
        <v>1.735546506563853E-2</v>
      </c>
      <c r="P256" s="5">
        <v>0.16690442572469202</v>
      </c>
      <c r="Q256" s="5">
        <v>35.351379232320738</v>
      </c>
      <c r="R256" s="5">
        <v>63.19895283287417</v>
      </c>
      <c r="S256" s="19">
        <v>1.265408044014757</v>
      </c>
    </row>
    <row r="257" spans="1:19" x14ac:dyDescent="0.25">
      <c r="A257" s="4" t="s">
        <v>79</v>
      </c>
      <c r="B257" s="10"/>
      <c r="C257" s="14">
        <v>0</v>
      </c>
      <c r="D257" s="5">
        <v>0</v>
      </c>
      <c r="E257" s="21">
        <f t="shared" si="12"/>
        <v>0</v>
      </c>
      <c r="F257" s="5">
        <v>5962.634</v>
      </c>
      <c r="G257" s="5">
        <v>42531.053999999996</v>
      </c>
      <c r="H257" s="5">
        <v>8637676.972000001</v>
      </c>
      <c r="I257" s="5">
        <v>14122237.426000001</v>
      </c>
      <c r="J257" s="5">
        <v>346391.20600000001</v>
      </c>
      <c r="K257" s="15">
        <v>23154799.291999999</v>
      </c>
      <c r="L257" s="18">
        <v>0</v>
      </c>
      <c r="M257" s="5">
        <v>0</v>
      </c>
      <c r="N257" s="21">
        <v>0</v>
      </c>
      <c r="O257" s="5">
        <v>2.5751179808585493E-2</v>
      </c>
      <c r="P257" s="5">
        <v>0.18368137621773517</v>
      </c>
      <c r="Q257" s="5">
        <v>37.304045969356878</v>
      </c>
      <c r="R257" s="5">
        <v>60.990541303803248</v>
      </c>
      <c r="S257" s="19">
        <v>1.495980170813566</v>
      </c>
    </row>
    <row r="258" spans="1:19" x14ac:dyDescent="0.25">
      <c r="A258" s="23"/>
      <c r="B258" s="24"/>
      <c r="C258" s="25"/>
      <c r="D258" s="25"/>
      <c r="E258" s="25"/>
      <c r="F258" s="25"/>
      <c r="G258" s="25"/>
      <c r="H258" s="25"/>
      <c r="I258" s="25"/>
      <c r="J258" s="25"/>
      <c r="K258" s="25"/>
      <c r="L258" s="24"/>
      <c r="M258" s="24"/>
      <c r="N258" s="24"/>
      <c r="O258" s="24"/>
      <c r="P258" s="24"/>
      <c r="Q258" s="24"/>
      <c r="R258" s="24"/>
      <c r="S258" s="26"/>
    </row>
    <row r="259" spans="1:19" x14ac:dyDescent="0.25">
      <c r="A259" s="4" t="s">
        <v>25</v>
      </c>
      <c r="B259" s="10" t="s">
        <v>60</v>
      </c>
      <c r="C259" s="14">
        <v>0</v>
      </c>
      <c r="D259" s="5">
        <v>0</v>
      </c>
      <c r="E259" s="21">
        <f t="shared" ref="E259:E274" si="13">SUM(C259:D259)</f>
        <v>0</v>
      </c>
      <c r="F259" s="5">
        <v>0</v>
      </c>
      <c r="G259" s="5">
        <v>0</v>
      </c>
      <c r="H259" s="5">
        <v>0</v>
      </c>
      <c r="I259" s="5">
        <v>0</v>
      </c>
      <c r="J259" s="5">
        <v>0</v>
      </c>
      <c r="K259" s="15">
        <v>0</v>
      </c>
      <c r="L259" s="18">
        <v>0</v>
      </c>
      <c r="M259" s="5">
        <v>0</v>
      </c>
      <c r="N259" s="21">
        <v>0</v>
      </c>
      <c r="O259" s="5">
        <v>0</v>
      </c>
      <c r="P259" s="5">
        <v>0</v>
      </c>
      <c r="Q259" s="5">
        <v>0</v>
      </c>
      <c r="R259" s="5">
        <v>0</v>
      </c>
      <c r="S259" s="19">
        <v>0</v>
      </c>
    </row>
    <row r="260" spans="1:19" x14ac:dyDescent="0.25">
      <c r="A260" s="4"/>
      <c r="B260" s="10" t="s">
        <v>5</v>
      </c>
      <c r="C260" s="14">
        <v>0</v>
      </c>
      <c r="D260" s="5">
        <v>0</v>
      </c>
      <c r="E260" s="21">
        <f t="shared" si="13"/>
        <v>0</v>
      </c>
      <c r="F260" s="5">
        <v>0</v>
      </c>
      <c r="G260" s="5">
        <v>0</v>
      </c>
      <c r="H260" s="5">
        <v>0</v>
      </c>
      <c r="I260" s="5">
        <v>0</v>
      </c>
      <c r="J260" s="5">
        <v>0</v>
      </c>
      <c r="K260" s="15">
        <v>0</v>
      </c>
      <c r="L260" s="18">
        <v>0</v>
      </c>
      <c r="M260" s="5">
        <v>0</v>
      </c>
      <c r="N260" s="21">
        <v>0</v>
      </c>
      <c r="O260" s="5">
        <v>0</v>
      </c>
      <c r="P260" s="5">
        <v>0</v>
      </c>
      <c r="Q260" s="5">
        <v>0</v>
      </c>
      <c r="R260" s="5">
        <v>0</v>
      </c>
      <c r="S260" s="19">
        <v>0</v>
      </c>
    </row>
    <row r="261" spans="1:19" x14ac:dyDescent="0.25">
      <c r="A261" s="4"/>
      <c r="B261" s="10" t="s">
        <v>57</v>
      </c>
      <c r="C261" s="14">
        <v>0</v>
      </c>
      <c r="D261" s="5">
        <v>180.14</v>
      </c>
      <c r="E261" s="21">
        <f t="shared" si="13"/>
        <v>180.14</v>
      </c>
      <c r="F261" s="5">
        <v>504.392</v>
      </c>
      <c r="G261" s="5">
        <v>1495.162</v>
      </c>
      <c r="H261" s="5">
        <v>4269.3180000000002</v>
      </c>
      <c r="I261" s="5">
        <v>3152.45</v>
      </c>
      <c r="J261" s="5">
        <v>342.26600000000002</v>
      </c>
      <c r="K261" s="15">
        <v>9943.7279999999992</v>
      </c>
      <c r="L261" s="18">
        <v>0</v>
      </c>
      <c r="M261" s="5">
        <v>1.8115942028985508</v>
      </c>
      <c r="N261" s="21">
        <v>1.8115942028985508</v>
      </c>
      <c r="O261" s="5">
        <v>5.0724637681159424</v>
      </c>
      <c r="P261" s="5">
        <v>15.036231884057974</v>
      </c>
      <c r="Q261" s="5">
        <v>42.934782608695663</v>
      </c>
      <c r="R261" s="5">
        <v>31.70289855072464</v>
      </c>
      <c r="S261" s="19">
        <v>3.442028985507247</v>
      </c>
    </row>
    <row r="262" spans="1:19" x14ac:dyDescent="0.25">
      <c r="A262" s="4"/>
      <c r="B262" s="10" t="s">
        <v>58</v>
      </c>
      <c r="C262" s="14">
        <v>0</v>
      </c>
      <c r="D262" s="5">
        <v>0</v>
      </c>
      <c r="E262" s="21">
        <f t="shared" si="13"/>
        <v>0</v>
      </c>
      <c r="F262" s="5">
        <v>0</v>
      </c>
      <c r="G262" s="5">
        <v>0</v>
      </c>
      <c r="H262" s="5">
        <v>0</v>
      </c>
      <c r="I262" s="5">
        <v>0</v>
      </c>
      <c r="J262" s="5">
        <v>0</v>
      </c>
      <c r="K262" s="15">
        <v>0</v>
      </c>
      <c r="L262" s="18">
        <v>0</v>
      </c>
      <c r="M262" s="5">
        <v>0</v>
      </c>
      <c r="N262" s="21">
        <v>0</v>
      </c>
      <c r="O262" s="5">
        <v>0</v>
      </c>
      <c r="P262" s="5">
        <v>0</v>
      </c>
      <c r="Q262" s="5">
        <v>0</v>
      </c>
      <c r="R262" s="5">
        <v>0</v>
      </c>
      <c r="S262" s="19">
        <v>0</v>
      </c>
    </row>
    <row r="263" spans="1:19" x14ac:dyDescent="0.25">
      <c r="A263" s="4"/>
      <c r="B263" s="10" t="s">
        <v>64</v>
      </c>
      <c r="C263" s="14">
        <v>0</v>
      </c>
      <c r="D263" s="5">
        <v>0</v>
      </c>
      <c r="E263" s="21">
        <f t="shared" si="13"/>
        <v>0</v>
      </c>
      <c r="F263" s="5">
        <v>0</v>
      </c>
      <c r="G263" s="5">
        <v>0</v>
      </c>
      <c r="H263" s="5">
        <v>0</v>
      </c>
      <c r="I263" s="5">
        <v>0</v>
      </c>
      <c r="J263" s="5">
        <v>0</v>
      </c>
      <c r="K263" s="15">
        <v>0</v>
      </c>
      <c r="L263" s="18">
        <v>0</v>
      </c>
      <c r="M263" s="5">
        <v>0</v>
      </c>
      <c r="N263" s="21">
        <v>0</v>
      </c>
      <c r="O263" s="5">
        <v>0</v>
      </c>
      <c r="P263" s="5">
        <v>0</v>
      </c>
      <c r="Q263" s="5">
        <v>0</v>
      </c>
      <c r="R263" s="5">
        <v>0</v>
      </c>
      <c r="S263" s="19">
        <v>0</v>
      </c>
    </row>
    <row r="264" spans="1:19" x14ac:dyDescent="0.25">
      <c r="A264" s="4"/>
      <c r="B264" s="10" t="s">
        <v>61</v>
      </c>
      <c r="C264" s="14">
        <v>0</v>
      </c>
      <c r="D264" s="5">
        <v>0</v>
      </c>
      <c r="E264" s="21">
        <f t="shared" si="13"/>
        <v>0</v>
      </c>
      <c r="F264" s="5">
        <v>0</v>
      </c>
      <c r="G264" s="5">
        <v>414.322</v>
      </c>
      <c r="H264" s="5">
        <v>2161.6799999999998</v>
      </c>
      <c r="I264" s="5">
        <v>90.07</v>
      </c>
      <c r="J264" s="5">
        <v>162.126</v>
      </c>
      <c r="K264" s="15">
        <v>2828.1980000000003</v>
      </c>
      <c r="L264" s="18">
        <v>0</v>
      </c>
      <c r="M264" s="5">
        <v>0</v>
      </c>
      <c r="N264" s="21">
        <v>0</v>
      </c>
      <c r="O264" s="5">
        <v>0</v>
      </c>
      <c r="P264" s="5">
        <v>14.64968152866242</v>
      </c>
      <c r="Q264" s="5">
        <v>76.433121019108256</v>
      </c>
      <c r="R264" s="5">
        <v>3.1847133757961776</v>
      </c>
      <c r="S264" s="19">
        <v>5.7324840764331206</v>
      </c>
    </row>
    <row r="265" spans="1:19" x14ac:dyDescent="0.25">
      <c r="A265" s="4"/>
      <c r="B265" s="10" t="s">
        <v>63</v>
      </c>
      <c r="C265" s="14">
        <v>0</v>
      </c>
      <c r="D265" s="5">
        <v>648.50400000000002</v>
      </c>
      <c r="E265" s="21">
        <f t="shared" si="13"/>
        <v>648.50400000000002</v>
      </c>
      <c r="F265" s="5">
        <v>1909.4839999999999</v>
      </c>
      <c r="G265" s="5">
        <v>7746.02</v>
      </c>
      <c r="H265" s="5">
        <v>64670.26</v>
      </c>
      <c r="I265" s="5">
        <v>8052.2579999999998</v>
      </c>
      <c r="J265" s="5">
        <v>27201.14</v>
      </c>
      <c r="K265" s="15">
        <v>110227.666</v>
      </c>
      <c r="L265" s="18">
        <v>0</v>
      </c>
      <c r="M265" s="5">
        <v>0.58833142670370975</v>
      </c>
      <c r="N265" s="21">
        <v>0.58833142670370975</v>
      </c>
      <c r="O265" s="5">
        <v>1.732309200849812</v>
      </c>
      <c r="P265" s="5">
        <v>7.0272920411832001</v>
      </c>
      <c r="Q265" s="5">
        <v>58.669717274064389</v>
      </c>
      <c r="R265" s="5">
        <v>7.3051152149043963</v>
      </c>
      <c r="S265" s="19">
        <v>24.677234842294492</v>
      </c>
    </row>
    <row r="266" spans="1:19" x14ac:dyDescent="0.25">
      <c r="A266" s="4"/>
      <c r="B266" s="10" t="s">
        <v>62</v>
      </c>
      <c r="C266" s="14">
        <v>126.098</v>
      </c>
      <c r="D266" s="5">
        <v>1170.9099999999999</v>
      </c>
      <c r="E266" s="21">
        <f t="shared" si="13"/>
        <v>1297.0079999999998</v>
      </c>
      <c r="F266" s="5">
        <v>2431.89</v>
      </c>
      <c r="G266" s="5">
        <v>7277.6559999999999</v>
      </c>
      <c r="H266" s="5">
        <v>97185.53</v>
      </c>
      <c r="I266" s="5">
        <v>30930.038</v>
      </c>
      <c r="J266" s="5">
        <v>61896.103999999999</v>
      </c>
      <c r="K266" s="15">
        <v>201018.226</v>
      </c>
      <c r="L266" s="18">
        <v>6.2729635271977779E-2</v>
      </c>
      <c r="M266" s="5">
        <v>0.58248947038265075</v>
      </c>
      <c r="N266" s="21">
        <v>0.64521910565462848</v>
      </c>
      <c r="O266" s="5">
        <v>1.2097858231024283</v>
      </c>
      <c r="P266" s="5">
        <v>3.6203960928398602</v>
      </c>
      <c r="Q266" s="5">
        <v>48.346626041760018</v>
      </c>
      <c r="R266" s="5">
        <v>15.386683394569406</v>
      </c>
      <c r="S266" s="19">
        <v>30.791289542073663</v>
      </c>
    </row>
    <row r="267" spans="1:19" x14ac:dyDescent="0.25">
      <c r="A267" s="4"/>
      <c r="B267" s="10" t="s">
        <v>66</v>
      </c>
      <c r="C267" s="14">
        <v>0</v>
      </c>
      <c r="D267" s="5">
        <v>0</v>
      </c>
      <c r="E267" s="21">
        <f t="shared" si="13"/>
        <v>0</v>
      </c>
      <c r="F267" s="5">
        <v>0</v>
      </c>
      <c r="G267" s="5">
        <v>0</v>
      </c>
      <c r="H267" s="5">
        <v>0</v>
      </c>
      <c r="I267" s="5">
        <v>0</v>
      </c>
      <c r="J267" s="5">
        <v>0</v>
      </c>
      <c r="K267" s="15">
        <v>0</v>
      </c>
      <c r="L267" s="18">
        <v>0</v>
      </c>
      <c r="M267" s="5">
        <v>0</v>
      </c>
      <c r="N267" s="21">
        <v>0</v>
      </c>
      <c r="O267" s="5">
        <v>0</v>
      </c>
      <c r="P267" s="5">
        <v>0</v>
      </c>
      <c r="Q267" s="5">
        <v>0</v>
      </c>
      <c r="R267" s="5">
        <v>0</v>
      </c>
      <c r="S267" s="19">
        <v>0</v>
      </c>
    </row>
    <row r="268" spans="1:19" x14ac:dyDescent="0.25">
      <c r="A268" s="4"/>
      <c r="B268" s="10" t="s">
        <v>65</v>
      </c>
      <c r="C268" s="14">
        <v>0</v>
      </c>
      <c r="D268" s="5">
        <v>0</v>
      </c>
      <c r="E268" s="21">
        <f t="shared" si="13"/>
        <v>0</v>
      </c>
      <c r="F268" s="5">
        <v>0</v>
      </c>
      <c r="G268" s="5">
        <v>0</v>
      </c>
      <c r="H268" s="5">
        <v>36.027999999999999</v>
      </c>
      <c r="I268" s="5">
        <v>0</v>
      </c>
      <c r="J268" s="5">
        <v>0</v>
      </c>
      <c r="K268" s="15">
        <v>36.027999999999999</v>
      </c>
      <c r="L268" s="18">
        <v>0</v>
      </c>
      <c r="M268" s="5">
        <v>0</v>
      </c>
      <c r="N268" s="21">
        <v>0</v>
      </c>
      <c r="O268" s="5">
        <v>0</v>
      </c>
      <c r="P268" s="5">
        <v>0</v>
      </c>
      <c r="Q268" s="5">
        <v>100</v>
      </c>
      <c r="R268" s="5">
        <v>0</v>
      </c>
      <c r="S268" s="19">
        <v>0</v>
      </c>
    </row>
    <row r="269" spans="1:19" x14ac:dyDescent="0.25">
      <c r="A269" s="4"/>
      <c r="B269" s="10" t="s">
        <v>2</v>
      </c>
      <c r="C269" s="14">
        <v>414.322</v>
      </c>
      <c r="D269" s="5">
        <v>4971.8639999999996</v>
      </c>
      <c r="E269" s="21">
        <f t="shared" si="13"/>
        <v>5386.1859999999997</v>
      </c>
      <c r="F269" s="5">
        <v>9871.6720000000005</v>
      </c>
      <c r="G269" s="5">
        <v>19437.106</v>
      </c>
      <c r="H269" s="5">
        <v>237784.8</v>
      </c>
      <c r="I269" s="5">
        <v>46782.358</v>
      </c>
      <c r="J269" s="5">
        <v>46620.232000000004</v>
      </c>
      <c r="K269" s="15">
        <v>365882.35399999999</v>
      </c>
      <c r="L269" s="18">
        <v>0.11323913150509578</v>
      </c>
      <c r="M269" s="5">
        <v>1.3588695780611491</v>
      </c>
      <c r="N269" s="21">
        <v>1.4721087095662448</v>
      </c>
      <c r="O269" s="5">
        <v>2.6980453941214124</v>
      </c>
      <c r="P269" s="5">
        <v>5.3123922997390576</v>
      </c>
      <c r="Q269" s="5">
        <v>64.989414602924526</v>
      </c>
      <c r="R269" s="5">
        <v>12.78617497907538</v>
      </c>
      <c r="S269" s="19">
        <v>12.741864014573384</v>
      </c>
    </row>
    <row r="270" spans="1:19" x14ac:dyDescent="0.25">
      <c r="A270" s="4"/>
      <c r="B270" s="10" t="s">
        <v>3</v>
      </c>
      <c r="C270" s="14">
        <v>36.027999999999999</v>
      </c>
      <c r="D270" s="5">
        <v>1278.9939999999999</v>
      </c>
      <c r="E270" s="21">
        <f t="shared" si="13"/>
        <v>1315.0219999999999</v>
      </c>
      <c r="F270" s="5">
        <v>2666.0720000000001</v>
      </c>
      <c r="G270" s="5">
        <v>7061.4880000000003</v>
      </c>
      <c r="H270" s="5">
        <v>114478.97</v>
      </c>
      <c r="I270" s="5">
        <v>32965.620000000003</v>
      </c>
      <c r="J270" s="5">
        <v>11438.89</v>
      </c>
      <c r="K270" s="15">
        <v>169926.06199999998</v>
      </c>
      <c r="L270" s="18">
        <v>2.1202162620587304E-2</v>
      </c>
      <c r="M270" s="5">
        <v>0.75267677303084923</v>
      </c>
      <c r="N270" s="21">
        <v>0.77387893565143651</v>
      </c>
      <c r="O270" s="5">
        <v>1.5689600339234604</v>
      </c>
      <c r="P270" s="5">
        <v>4.1556238736351112</v>
      </c>
      <c r="Q270" s="5">
        <v>67.369871726916159</v>
      </c>
      <c r="R270" s="5">
        <v>19.399978797837385</v>
      </c>
      <c r="S270" s="19">
        <v>6.7316866320364683</v>
      </c>
    </row>
    <row r="271" spans="1:19" x14ac:dyDescent="0.25">
      <c r="A271" s="4"/>
      <c r="B271" s="10" t="s">
        <v>4</v>
      </c>
      <c r="C271" s="14">
        <v>0</v>
      </c>
      <c r="D271" s="5">
        <v>162.126</v>
      </c>
      <c r="E271" s="21">
        <f t="shared" si="13"/>
        <v>162.126</v>
      </c>
      <c r="F271" s="5">
        <v>198.154</v>
      </c>
      <c r="G271" s="5">
        <v>468.36399999999998</v>
      </c>
      <c r="H271" s="5">
        <v>20734.114000000001</v>
      </c>
      <c r="I271" s="5">
        <v>14321.13</v>
      </c>
      <c r="J271" s="5">
        <v>3548.7579999999998</v>
      </c>
      <c r="K271" s="15">
        <v>39432.646000000001</v>
      </c>
      <c r="L271" s="18">
        <v>0</v>
      </c>
      <c r="M271" s="5">
        <v>0.41114664230242121</v>
      </c>
      <c r="N271" s="21">
        <v>0.41114664230242121</v>
      </c>
      <c r="O271" s="5">
        <v>0.50251256281407031</v>
      </c>
      <c r="P271" s="5">
        <v>1.1877569666514389</v>
      </c>
      <c r="Q271" s="5">
        <v>52.581087254454097</v>
      </c>
      <c r="R271" s="5">
        <v>36.317953403380535</v>
      </c>
      <c r="S271" s="19">
        <v>8.9995431703974411</v>
      </c>
    </row>
    <row r="272" spans="1:19" x14ac:dyDescent="0.25">
      <c r="A272" s="4"/>
      <c r="B272" s="10" t="s">
        <v>59</v>
      </c>
      <c r="C272" s="14">
        <v>0</v>
      </c>
      <c r="D272" s="5">
        <v>0</v>
      </c>
      <c r="E272" s="21">
        <f t="shared" si="13"/>
        <v>0</v>
      </c>
      <c r="F272" s="5">
        <v>0</v>
      </c>
      <c r="G272" s="5">
        <v>414.322</v>
      </c>
      <c r="H272" s="5">
        <v>12483.701999999999</v>
      </c>
      <c r="I272" s="5">
        <v>3584.7860000000001</v>
      </c>
      <c r="J272" s="5">
        <v>36856.644</v>
      </c>
      <c r="K272" s="15">
        <v>53339.453999999998</v>
      </c>
      <c r="L272" s="18">
        <v>0</v>
      </c>
      <c r="M272" s="5">
        <v>0</v>
      </c>
      <c r="N272" s="21">
        <v>0</v>
      </c>
      <c r="O272" s="5">
        <v>0</v>
      </c>
      <c r="P272" s="5">
        <v>0.77676460655184065</v>
      </c>
      <c r="Q272" s="5">
        <v>23.404255319148938</v>
      </c>
      <c r="R272" s="5">
        <v>6.7207024653833169</v>
      </c>
      <c r="S272" s="19">
        <v>69.098277608915907</v>
      </c>
    </row>
    <row r="273" spans="1:19" x14ac:dyDescent="0.25">
      <c r="A273" s="4"/>
      <c r="B273" s="10" t="s">
        <v>1</v>
      </c>
      <c r="C273" s="14">
        <v>2395.8620000000001</v>
      </c>
      <c r="D273" s="5">
        <v>36604.448000000004</v>
      </c>
      <c r="E273" s="21">
        <f t="shared" si="13"/>
        <v>39000.310000000005</v>
      </c>
      <c r="F273" s="5">
        <v>58635.57</v>
      </c>
      <c r="G273" s="5">
        <v>283612.41599999997</v>
      </c>
      <c r="H273" s="5">
        <v>8622887.4780000001</v>
      </c>
      <c r="I273" s="5">
        <v>25846739.395999998</v>
      </c>
      <c r="J273" s="5">
        <v>212439.10200000001</v>
      </c>
      <c r="K273" s="15">
        <v>35063314.272</v>
      </c>
      <c r="L273" s="18">
        <v>6.8329593187179934E-3</v>
      </c>
      <c r="M273" s="5">
        <v>0.10439528823785688</v>
      </c>
      <c r="N273" s="21">
        <v>0.11122824755657487</v>
      </c>
      <c r="O273" s="5">
        <v>0.16722768858967721</v>
      </c>
      <c r="P273" s="5">
        <v>0.8088579813074892</v>
      </c>
      <c r="Q273" s="5">
        <v>24.59233434440581</v>
      </c>
      <c r="R273" s="5">
        <v>73.714478886669454</v>
      </c>
      <c r="S273" s="19">
        <v>0.60587285147098724</v>
      </c>
    </row>
    <row r="274" spans="1:19" x14ac:dyDescent="0.25">
      <c r="A274" s="4" t="s">
        <v>80</v>
      </c>
      <c r="B274" s="10"/>
      <c r="C274" s="14">
        <v>2972.31</v>
      </c>
      <c r="D274" s="5">
        <v>45016.986000000004</v>
      </c>
      <c r="E274" s="21">
        <f t="shared" si="13"/>
        <v>47989.296000000002</v>
      </c>
      <c r="F274" s="5">
        <v>76217.233999999997</v>
      </c>
      <c r="G274" s="5">
        <v>327926.85599999997</v>
      </c>
      <c r="H274" s="5">
        <v>9176691.8800000008</v>
      </c>
      <c r="I274" s="5">
        <v>25986618.105999999</v>
      </c>
      <c r="J274" s="5">
        <v>400505.26200000005</v>
      </c>
      <c r="K274" s="15">
        <v>36015948.634000003</v>
      </c>
      <c r="L274" s="18">
        <v>8.2527605484034403E-3</v>
      </c>
      <c r="M274" s="5">
        <v>0.12499180976036485</v>
      </c>
      <c r="N274" s="21">
        <v>0.13324457030876827</v>
      </c>
      <c r="O274" s="5">
        <v>0.21162078715330274</v>
      </c>
      <c r="P274" s="5">
        <v>0.91050456377658306</v>
      </c>
      <c r="Q274" s="5">
        <v>25.479522900410188</v>
      </c>
      <c r="R274" s="5">
        <v>72.153085207001737</v>
      </c>
      <c r="S274" s="19">
        <v>1.1120219713494164</v>
      </c>
    </row>
    <row r="275" spans="1:19" x14ac:dyDescent="0.25">
      <c r="A275" s="23"/>
      <c r="B275" s="24"/>
      <c r="C275" s="25"/>
      <c r="D275" s="25"/>
      <c r="E275" s="25"/>
      <c r="F275" s="25"/>
      <c r="G275" s="25"/>
      <c r="H275" s="25"/>
      <c r="I275" s="25"/>
      <c r="J275" s="25"/>
      <c r="K275" s="25"/>
      <c r="L275" s="24"/>
      <c r="M275" s="24"/>
      <c r="N275" s="24"/>
      <c r="O275" s="24"/>
      <c r="P275" s="24"/>
      <c r="Q275" s="24"/>
      <c r="R275" s="24"/>
      <c r="S275" s="26"/>
    </row>
    <row r="276" spans="1:19" x14ac:dyDescent="0.25">
      <c r="A276" s="4" t="s">
        <v>24</v>
      </c>
      <c r="B276" s="10" t="s">
        <v>60</v>
      </c>
      <c r="C276" s="14">
        <v>0</v>
      </c>
      <c r="D276" s="5">
        <v>306.238</v>
      </c>
      <c r="E276" s="21">
        <f t="shared" ref="E276:E291" si="14">SUM(C276:D276)</f>
        <v>306.238</v>
      </c>
      <c r="F276" s="5">
        <v>50259.06</v>
      </c>
      <c r="G276" s="5">
        <v>36280.196000000004</v>
      </c>
      <c r="H276" s="5">
        <v>14987.647999999999</v>
      </c>
      <c r="I276" s="5">
        <v>6160.7879999999996</v>
      </c>
      <c r="J276" s="5">
        <v>0</v>
      </c>
      <c r="K276" s="15">
        <v>107993.93000000001</v>
      </c>
      <c r="L276" s="18">
        <v>0</v>
      </c>
      <c r="M276" s="5">
        <v>0.28356964136780649</v>
      </c>
      <c r="N276" s="21">
        <v>0.28356964136780649</v>
      </c>
      <c r="O276" s="5">
        <v>46.538782318598827</v>
      </c>
      <c r="P276" s="5">
        <v>33.594662218515431</v>
      </c>
      <c r="Q276" s="5">
        <v>13.878231859883233</v>
      </c>
      <c r="R276" s="5">
        <v>5.7047539616346947</v>
      </c>
      <c r="S276" s="19">
        <v>0</v>
      </c>
    </row>
    <row r="277" spans="1:19" x14ac:dyDescent="0.25">
      <c r="A277" s="4"/>
      <c r="B277" s="10" t="s">
        <v>5</v>
      </c>
      <c r="C277" s="14">
        <v>0</v>
      </c>
      <c r="D277" s="5">
        <v>0</v>
      </c>
      <c r="E277" s="21">
        <f t="shared" si="14"/>
        <v>0</v>
      </c>
      <c r="F277" s="5">
        <v>0</v>
      </c>
      <c r="G277" s="5">
        <v>0</v>
      </c>
      <c r="H277" s="5">
        <v>0</v>
      </c>
      <c r="I277" s="5">
        <v>0</v>
      </c>
      <c r="J277" s="5">
        <v>0</v>
      </c>
      <c r="K277" s="15">
        <v>0</v>
      </c>
      <c r="L277" s="18">
        <v>0</v>
      </c>
      <c r="M277" s="5">
        <v>0</v>
      </c>
      <c r="N277" s="21">
        <v>0</v>
      </c>
      <c r="O277" s="5">
        <v>0</v>
      </c>
      <c r="P277" s="5">
        <v>0</v>
      </c>
      <c r="Q277" s="5">
        <v>0</v>
      </c>
      <c r="R277" s="5">
        <v>0</v>
      </c>
      <c r="S277" s="19">
        <v>0</v>
      </c>
    </row>
    <row r="278" spans="1:19" x14ac:dyDescent="0.25">
      <c r="A278" s="4"/>
      <c r="B278" s="10" t="s">
        <v>57</v>
      </c>
      <c r="C278" s="14">
        <v>18.013999999999999</v>
      </c>
      <c r="D278" s="5">
        <v>1531.19</v>
      </c>
      <c r="E278" s="21">
        <f t="shared" si="14"/>
        <v>1549.204</v>
      </c>
      <c r="F278" s="5">
        <v>2305.7919999999999</v>
      </c>
      <c r="G278" s="5">
        <v>13582.556</v>
      </c>
      <c r="H278" s="5">
        <v>5440.2280000000001</v>
      </c>
      <c r="I278" s="5">
        <v>7547.866</v>
      </c>
      <c r="J278" s="5">
        <v>72.055999999999997</v>
      </c>
      <c r="K278" s="15">
        <v>30497.702000000001</v>
      </c>
      <c r="L278" s="18">
        <v>5.9066745422327233E-2</v>
      </c>
      <c r="M278" s="5">
        <v>5.0206733608978142</v>
      </c>
      <c r="N278" s="21">
        <v>5.0797401063201413</v>
      </c>
      <c r="O278" s="5">
        <v>7.5605434140578858</v>
      </c>
      <c r="P278" s="5">
        <v>44.536326048434731</v>
      </c>
      <c r="Q278" s="5">
        <v>17.838157117542821</v>
      </c>
      <c r="R278" s="5">
        <v>24.748966331955106</v>
      </c>
      <c r="S278" s="19">
        <v>0.23626698168930893</v>
      </c>
    </row>
    <row r="279" spans="1:19" x14ac:dyDescent="0.25">
      <c r="A279" s="4"/>
      <c r="B279" s="10" t="s">
        <v>58</v>
      </c>
      <c r="C279" s="14">
        <v>0</v>
      </c>
      <c r="D279" s="5">
        <v>0</v>
      </c>
      <c r="E279" s="21">
        <f t="shared" si="14"/>
        <v>0</v>
      </c>
      <c r="F279" s="5">
        <v>0</v>
      </c>
      <c r="G279" s="5">
        <v>36.027999999999999</v>
      </c>
      <c r="H279" s="5">
        <v>0</v>
      </c>
      <c r="I279" s="5">
        <v>0</v>
      </c>
      <c r="J279" s="5">
        <v>0</v>
      </c>
      <c r="K279" s="15">
        <v>36.027999999999999</v>
      </c>
      <c r="L279" s="18">
        <v>0</v>
      </c>
      <c r="M279" s="5">
        <v>0</v>
      </c>
      <c r="N279" s="21">
        <v>0</v>
      </c>
      <c r="O279" s="5">
        <v>0</v>
      </c>
      <c r="P279" s="5">
        <v>100</v>
      </c>
      <c r="Q279" s="5">
        <v>0</v>
      </c>
      <c r="R279" s="5">
        <v>0</v>
      </c>
      <c r="S279" s="19">
        <v>0</v>
      </c>
    </row>
    <row r="280" spans="1:19" x14ac:dyDescent="0.25">
      <c r="A280" s="4"/>
      <c r="B280" s="10" t="s">
        <v>64</v>
      </c>
      <c r="C280" s="14">
        <v>0</v>
      </c>
      <c r="D280" s="5">
        <v>126.098</v>
      </c>
      <c r="E280" s="21">
        <f t="shared" si="14"/>
        <v>126.098</v>
      </c>
      <c r="F280" s="5">
        <v>576.44799999999998</v>
      </c>
      <c r="G280" s="5">
        <v>2413.8760000000002</v>
      </c>
      <c r="H280" s="5">
        <v>2503.9459999999999</v>
      </c>
      <c r="I280" s="5">
        <v>936.72799999999995</v>
      </c>
      <c r="J280" s="5">
        <v>24210.815999999999</v>
      </c>
      <c r="K280" s="15">
        <v>30767.912</v>
      </c>
      <c r="L280" s="18">
        <v>0</v>
      </c>
      <c r="M280" s="5">
        <v>0.4098360655737705</v>
      </c>
      <c r="N280" s="21">
        <v>0.4098360655737705</v>
      </c>
      <c r="O280" s="5">
        <v>1.873536299765808</v>
      </c>
      <c r="P280" s="5">
        <v>7.8454332552693211</v>
      </c>
      <c r="Q280" s="5">
        <v>8.1381733021077274</v>
      </c>
      <c r="R280" s="5">
        <v>3.0444964871194378</v>
      </c>
      <c r="S280" s="19">
        <v>78.688524590163937</v>
      </c>
    </row>
    <row r="281" spans="1:19" x14ac:dyDescent="0.25">
      <c r="A281" s="4"/>
      <c r="B281" s="10" t="s">
        <v>61</v>
      </c>
      <c r="C281" s="14">
        <v>0</v>
      </c>
      <c r="D281" s="5">
        <v>0</v>
      </c>
      <c r="E281" s="21">
        <f t="shared" si="14"/>
        <v>0</v>
      </c>
      <c r="F281" s="5">
        <v>0</v>
      </c>
      <c r="G281" s="5">
        <v>0</v>
      </c>
      <c r="H281" s="5">
        <v>360.28</v>
      </c>
      <c r="I281" s="5">
        <v>54.042000000000002</v>
      </c>
      <c r="J281" s="5">
        <v>18.013999999999999</v>
      </c>
      <c r="K281" s="15">
        <v>432.33600000000001</v>
      </c>
      <c r="L281" s="18">
        <v>0</v>
      </c>
      <c r="M281" s="5">
        <v>0</v>
      </c>
      <c r="N281" s="21">
        <v>0</v>
      </c>
      <c r="O281" s="5">
        <v>0</v>
      </c>
      <c r="P281" s="5">
        <v>0</v>
      </c>
      <c r="Q281" s="5">
        <v>83.333333333333329</v>
      </c>
      <c r="R281" s="5">
        <v>12.5</v>
      </c>
      <c r="S281" s="19">
        <v>4.1666666666666661</v>
      </c>
    </row>
    <row r="282" spans="1:19" x14ac:dyDescent="0.25">
      <c r="A282" s="4"/>
      <c r="B282" s="10" t="s">
        <v>63</v>
      </c>
      <c r="C282" s="14">
        <v>9385.2939999999999</v>
      </c>
      <c r="D282" s="5">
        <v>5043.92</v>
      </c>
      <c r="E282" s="21">
        <f t="shared" si="14"/>
        <v>14429.214</v>
      </c>
      <c r="F282" s="5">
        <v>3062.38</v>
      </c>
      <c r="G282" s="5">
        <v>3818.9679999999998</v>
      </c>
      <c r="H282" s="5">
        <v>22733.668000000001</v>
      </c>
      <c r="I282" s="5">
        <v>2305.7919999999999</v>
      </c>
      <c r="J282" s="5">
        <v>13690.64</v>
      </c>
      <c r="K282" s="15">
        <v>60040.662000000004</v>
      </c>
      <c r="L282" s="18">
        <v>15.631563156315631</v>
      </c>
      <c r="M282" s="5">
        <v>8.4008400840084008</v>
      </c>
      <c r="N282" s="21">
        <v>24.03240324032403</v>
      </c>
      <c r="O282" s="5">
        <v>5.1005100510051005</v>
      </c>
      <c r="P282" s="5">
        <v>6.3606360636063606</v>
      </c>
      <c r="Q282" s="5">
        <v>37.863786378637862</v>
      </c>
      <c r="R282" s="5">
        <v>3.8403840384038399</v>
      </c>
      <c r="S282" s="19">
        <v>22.802280228022802</v>
      </c>
    </row>
    <row r="283" spans="1:19" x14ac:dyDescent="0.25">
      <c r="A283" s="4"/>
      <c r="B283" s="10" t="s">
        <v>62</v>
      </c>
      <c r="C283" s="14">
        <v>5133.99</v>
      </c>
      <c r="D283" s="5">
        <v>48709.856</v>
      </c>
      <c r="E283" s="21">
        <f t="shared" si="14"/>
        <v>53843.845999999998</v>
      </c>
      <c r="F283" s="5">
        <v>48493.688000000002</v>
      </c>
      <c r="G283" s="5">
        <v>58833.724000000002</v>
      </c>
      <c r="H283" s="5">
        <v>72272.168000000005</v>
      </c>
      <c r="I283" s="5">
        <v>45323.224000000002</v>
      </c>
      <c r="J283" s="5">
        <v>81639.448000000004</v>
      </c>
      <c r="K283" s="15">
        <v>360406.098</v>
      </c>
      <c r="L283" s="18">
        <v>1.4245014245014245</v>
      </c>
      <c r="M283" s="5">
        <v>13.515269655620532</v>
      </c>
      <c r="N283" s="21">
        <v>14.939771080121957</v>
      </c>
      <c r="O283" s="5">
        <v>13.455290648273104</v>
      </c>
      <c r="P283" s="5">
        <v>16.324286499725098</v>
      </c>
      <c r="Q283" s="5">
        <v>20.05298145649023</v>
      </c>
      <c r="R283" s="5">
        <v>12.575598540510821</v>
      </c>
      <c r="S283" s="19">
        <v>22.652071774878792</v>
      </c>
    </row>
    <row r="284" spans="1:19" x14ac:dyDescent="0.25">
      <c r="A284" s="4"/>
      <c r="B284" s="10" t="s">
        <v>66</v>
      </c>
      <c r="C284" s="14">
        <v>0</v>
      </c>
      <c r="D284" s="5">
        <v>0</v>
      </c>
      <c r="E284" s="21">
        <f t="shared" si="14"/>
        <v>0</v>
      </c>
      <c r="F284" s="5">
        <v>0</v>
      </c>
      <c r="G284" s="5">
        <v>0</v>
      </c>
      <c r="H284" s="5">
        <v>0</v>
      </c>
      <c r="I284" s="5">
        <v>0</v>
      </c>
      <c r="J284" s="5">
        <v>0</v>
      </c>
      <c r="K284" s="15">
        <v>0</v>
      </c>
      <c r="L284" s="18">
        <v>0</v>
      </c>
      <c r="M284" s="5">
        <v>0</v>
      </c>
      <c r="N284" s="21">
        <v>0</v>
      </c>
      <c r="O284" s="5">
        <v>0</v>
      </c>
      <c r="P284" s="5">
        <v>0</v>
      </c>
      <c r="Q284" s="5">
        <v>0</v>
      </c>
      <c r="R284" s="5">
        <v>0</v>
      </c>
      <c r="S284" s="19">
        <v>0</v>
      </c>
    </row>
    <row r="285" spans="1:19" x14ac:dyDescent="0.25">
      <c r="A285" s="4"/>
      <c r="B285" s="10" t="s">
        <v>65</v>
      </c>
      <c r="C285" s="14">
        <v>0</v>
      </c>
      <c r="D285" s="5">
        <v>0</v>
      </c>
      <c r="E285" s="21">
        <f t="shared" si="14"/>
        <v>0</v>
      </c>
      <c r="F285" s="5">
        <v>0</v>
      </c>
      <c r="G285" s="5">
        <v>0</v>
      </c>
      <c r="H285" s="5">
        <v>0</v>
      </c>
      <c r="I285" s="5">
        <v>0</v>
      </c>
      <c r="J285" s="5">
        <v>0</v>
      </c>
      <c r="K285" s="15">
        <v>0</v>
      </c>
      <c r="L285" s="18">
        <v>0</v>
      </c>
      <c r="M285" s="5">
        <v>0</v>
      </c>
      <c r="N285" s="21">
        <v>0</v>
      </c>
      <c r="O285" s="5">
        <v>0</v>
      </c>
      <c r="P285" s="5">
        <v>0</v>
      </c>
      <c r="Q285" s="5">
        <v>0</v>
      </c>
      <c r="R285" s="5">
        <v>0</v>
      </c>
      <c r="S285" s="19">
        <v>0</v>
      </c>
    </row>
    <row r="286" spans="1:19" x14ac:dyDescent="0.25">
      <c r="A286" s="4"/>
      <c r="B286" s="10" t="s">
        <v>2</v>
      </c>
      <c r="C286" s="14">
        <v>1170.9100000000001</v>
      </c>
      <c r="D286" s="5">
        <v>14879.564</v>
      </c>
      <c r="E286" s="21">
        <f t="shared" si="14"/>
        <v>16050.474</v>
      </c>
      <c r="F286" s="5">
        <v>18104.07</v>
      </c>
      <c r="G286" s="5">
        <v>22445.444</v>
      </c>
      <c r="H286" s="5">
        <v>84557.716</v>
      </c>
      <c r="I286" s="5">
        <v>25219.599999999999</v>
      </c>
      <c r="J286" s="5">
        <v>22643.598000000002</v>
      </c>
      <c r="K286" s="15">
        <v>189020.902</v>
      </c>
      <c r="L286" s="18">
        <v>0.61946059277613652</v>
      </c>
      <c r="M286" s="5">
        <v>7.871914609739826</v>
      </c>
      <c r="N286" s="21">
        <v>8.4913752025159628</v>
      </c>
      <c r="O286" s="5">
        <v>9.5778137806156494</v>
      </c>
      <c r="P286" s="5">
        <v>11.874583055370246</v>
      </c>
      <c r="Q286" s="5">
        <v>44.734584961402838</v>
      </c>
      <c r="R286" s="5">
        <v>13.342228152101402</v>
      </c>
      <c r="S286" s="19">
        <v>11.979414847993901</v>
      </c>
    </row>
    <row r="287" spans="1:19" x14ac:dyDescent="0.25">
      <c r="A287" s="4"/>
      <c r="B287" s="10" t="s">
        <v>3</v>
      </c>
      <c r="C287" s="14">
        <v>0</v>
      </c>
      <c r="D287" s="5">
        <v>0</v>
      </c>
      <c r="E287" s="21">
        <f t="shared" si="14"/>
        <v>0</v>
      </c>
      <c r="F287" s="5">
        <v>252.196</v>
      </c>
      <c r="G287" s="5">
        <v>2017.568</v>
      </c>
      <c r="H287" s="5">
        <v>1963.5260000000001</v>
      </c>
      <c r="I287" s="5">
        <v>1098.854</v>
      </c>
      <c r="J287" s="5">
        <v>378.29399999999998</v>
      </c>
      <c r="K287" s="15">
        <v>5710.4380000000001</v>
      </c>
      <c r="L287" s="18">
        <v>0</v>
      </c>
      <c r="M287" s="5">
        <v>0</v>
      </c>
      <c r="N287" s="21">
        <v>0</v>
      </c>
      <c r="O287" s="5">
        <v>4.4164037854889582</v>
      </c>
      <c r="P287" s="5">
        <v>35.331230283911665</v>
      </c>
      <c r="Q287" s="5">
        <v>34.384858044164041</v>
      </c>
      <c r="R287" s="5">
        <v>19.242902208201894</v>
      </c>
      <c r="S287" s="19">
        <v>6.6246056782334373</v>
      </c>
    </row>
    <row r="288" spans="1:19" x14ac:dyDescent="0.25">
      <c r="A288" s="4"/>
      <c r="B288" s="10" t="s">
        <v>4</v>
      </c>
      <c r="C288" s="14">
        <v>36.027999999999999</v>
      </c>
      <c r="D288" s="5">
        <v>396.30799999999999</v>
      </c>
      <c r="E288" s="21">
        <f t="shared" si="14"/>
        <v>432.33600000000001</v>
      </c>
      <c r="F288" s="5">
        <v>3746.9119999999998</v>
      </c>
      <c r="G288" s="5">
        <v>6791.2780000000002</v>
      </c>
      <c r="H288" s="5">
        <v>8862.8880000000008</v>
      </c>
      <c r="I288" s="5">
        <v>13348.374</v>
      </c>
      <c r="J288" s="5">
        <v>3044.366</v>
      </c>
      <c r="K288" s="15">
        <v>36226.154000000002</v>
      </c>
      <c r="L288" s="18">
        <v>9.9453008453505715E-2</v>
      </c>
      <c r="M288" s="5">
        <v>1.0939830929885628</v>
      </c>
      <c r="N288" s="21">
        <v>1.1934361014420687</v>
      </c>
      <c r="O288" s="5">
        <v>10.343112879164593</v>
      </c>
      <c r="P288" s="5">
        <v>18.74689209348583</v>
      </c>
      <c r="Q288" s="5">
        <v>24.465440079562409</v>
      </c>
      <c r="R288" s="5">
        <v>36.847339632023868</v>
      </c>
      <c r="S288" s="19">
        <v>8.4037792143212329</v>
      </c>
    </row>
    <row r="289" spans="1:19" x14ac:dyDescent="0.25">
      <c r="A289" s="4"/>
      <c r="B289" s="10" t="s">
        <v>59</v>
      </c>
      <c r="C289" s="14">
        <v>0</v>
      </c>
      <c r="D289" s="5">
        <v>108.084</v>
      </c>
      <c r="E289" s="21">
        <f t="shared" si="14"/>
        <v>108.084</v>
      </c>
      <c r="F289" s="5">
        <v>144.11199999999999</v>
      </c>
      <c r="G289" s="5">
        <v>666.51800000000003</v>
      </c>
      <c r="H289" s="5">
        <v>738.57399999999996</v>
      </c>
      <c r="I289" s="5">
        <v>396.30799999999999</v>
      </c>
      <c r="J289" s="5">
        <v>0</v>
      </c>
      <c r="K289" s="15">
        <v>2053.596</v>
      </c>
      <c r="L289" s="18">
        <v>0</v>
      </c>
      <c r="M289" s="5">
        <v>5.2631578947368425</v>
      </c>
      <c r="N289" s="21">
        <v>5.2631578947368425</v>
      </c>
      <c r="O289" s="5">
        <v>7.0175438596491224</v>
      </c>
      <c r="P289" s="5">
        <v>32.456140350877192</v>
      </c>
      <c r="Q289" s="5">
        <v>35.964912280701746</v>
      </c>
      <c r="R289" s="5">
        <v>19.298245614035086</v>
      </c>
      <c r="S289" s="19">
        <v>0</v>
      </c>
    </row>
    <row r="290" spans="1:19" x14ac:dyDescent="0.25">
      <c r="A290" s="4"/>
      <c r="B290" s="10" t="s">
        <v>1</v>
      </c>
      <c r="C290" s="14">
        <v>648035.63600000006</v>
      </c>
      <c r="D290" s="5">
        <v>2998880.65</v>
      </c>
      <c r="E290" s="21">
        <f t="shared" si="14"/>
        <v>3646916.2859999998</v>
      </c>
      <c r="F290" s="5">
        <v>3172751.7779999999</v>
      </c>
      <c r="G290" s="5">
        <v>4181121.4559999998</v>
      </c>
      <c r="H290" s="5">
        <v>17946879.835999999</v>
      </c>
      <c r="I290" s="5">
        <v>22618540.526000001</v>
      </c>
      <c r="J290" s="5">
        <v>268624.76799999998</v>
      </c>
      <c r="K290" s="15">
        <v>51834834.649999999</v>
      </c>
      <c r="L290" s="18">
        <v>1.250193311844586</v>
      </c>
      <c r="M290" s="5">
        <v>5.7854542611143449</v>
      </c>
      <c r="N290" s="21">
        <v>7.035647572958931</v>
      </c>
      <c r="O290" s="5">
        <v>6.1208872362053537</v>
      </c>
      <c r="P290" s="5">
        <v>8.0662386293538599</v>
      </c>
      <c r="Q290" s="5">
        <v>34.623202634253992</v>
      </c>
      <c r="R290" s="5">
        <v>43.635791796627252</v>
      </c>
      <c r="S290" s="19">
        <v>0.51823213060061335</v>
      </c>
    </row>
    <row r="291" spans="1:19" x14ac:dyDescent="0.25">
      <c r="A291" s="4" t="s">
        <v>81</v>
      </c>
      <c r="B291" s="10"/>
      <c r="C291" s="14">
        <v>663779.87200000009</v>
      </c>
      <c r="D291" s="5">
        <v>3069981.9079999998</v>
      </c>
      <c r="E291" s="21">
        <f t="shared" si="14"/>
        <v>3733761.78</v>
      </c>
      <c r="F291" s="5">
        <v>3299696.4359999998</v>
      </c>
      <c r="G291" s="5">
        <v>4328007.6119999997</v>
      </c>
      <c r="H291" s="5">
        <v>18161300.478</v>
      </c>
      <c r="I291" s="5">
        <v>22720932.102000002</v>
      </c>
      <c r="J291" s="5">
        <v>414322</v>
      </c>
      <c r="K291" s="15">
        <v>52658020.408</v>
      </c>
      <c r="L291" s="18">
        <v>1.2605484726865201</v>
      </c>
      <c r="M291" s="5">
        <v>5.8300366861751547</v>
      </c>
      <c r="N291" s="21">
        <v>7.0905851588616748</v>
      </c>
      <c r="O291" s="5">
        <v>6.2662751285247662</v>
      </c>
      <c r="P291" s="5">
        <v>8.219085295015141</v>
      </c>
      <c r="Q291" s="5">
        <v>34.489143984685128</v>
      </c>
      <c r="R291" s="5">
        <v>43.148093919892503</v>
      </c>
      <c r="S291" s="19">
        <v>0.78681651302078703</v>
      </c>
    </row>
    <row r="292" spans="1:19" x14ac:dyDescent="0.25">
      <c r="A292" s="23"/>
      <c r="B292" s="24"/>
      <c r="C292" s="25"/>
      <c r="D292" s="25"/>
      <c r="E292" s="25"/>
      <c r="F292" s="25"/>
      <c r="G292" s="25"/>
      <c r="H292" s="25"/>
      <c r="I292" s="25"/>
      <c r="J292" s="25"/>
      <c r="K292" s="25"/>
      <c r="L292" s="24"/>
      <c r="M292" s="24"/>
      <c r="N292" s="24"/>
      <c r="O292" s="24"/>
      <c r="P292" s="24"/>
      <c r="Q292" s="24"/>
      <c r="R292" s="24"/>
      <c r="S292" s="26"/>
    </row>
    <row r="293" spans="1:19" x14ac:dyDescent="0.25">
      <c r="A293" s="4" t="s">
        <v>45</v>
      </c>
      <c r="B293" s="10" t="s">
        <v>60</v>
      </c>
      <c r="C293" s="14">
        <v>0</v>
      </c>
      <c r="D293" s="5">
        <v>14771.48</v>
      </c>
      <c r="E293" s="21">
        <f t="shared" ref="E293:E308" si="15">SUM(C293:D293)</f>
        <v>14771.48</v>
      </c>
      <c r="F293" s="5">
        <v>152506.524</v>
      </c>
      <c r="G293" s="5">
        <v>191020.45600000001</v>
      </c>
      <c r="H293" s="5">
        <v>430354.46</v>
      </c>
      <c r="I293" s="5">
        <v>9403.3080000000009</v>
      </c>
      <c r="J293" s="5">
        <v>19527.175999999999</v>
      </c>
      <c r="K293" s="15">
        <v>817583.40399999998</v>
      </c>
      <c r="L293" s="18">
        <v>0</v>
      </c>
      <c r="M293" s="5">
        <v>1.8067245406072356</v>
      </c>
      <c r="N293" s="21">
        <v>1.8067245406072356</v>
      </c>
      <c r="O293" s="5">
        <v>18.653329220464464</v>
      </c>
      <c r="P293" s="5">
        <v>23.364032961706254</v>
      </c>
      <c r="Q293" s="5">
        <v>52.637377164764466</v>
      </c>
      <c r="R293" s="5">
        <v>1.1501344026792404</v>
      </c>
      <c r="S293" s="19">
        <v>2.3884017097783459</v>
      </c>
    </row>
    <row r="294" spans="1:19" x14ac:dyDescent="0.25">
      <c r="A294" s="4"/>
      <c r="B294" s="10" t="s">
        <v>5</v>
      </c>
      <c r="C294" s="14">
        <v>0</v>
      </c>
      <c r="D294" s="5">
        <v>0</v>
      </c>
      <c r="E294" s="21">
        <f t="shared" si="15"/>
        <v>0</v>
      </c>
      <c r="F294" s="5">
        <v>0</v>
      </c>
      <c r="G294" s="5">
        <v>0</v>
      </c>
      <c r="H294" s="5">
        <v>0</v>
      </c>
      <c r="I294" s="5">
        <v>0</v>
      </c>
      <c r="J294" s="5">
        <v>0</v>
      </c>
      <c r="K294" s="15">
        <v>0</v>
      </c>
      <c r="L294" s="18">
        <v>0</v>
      </c>
      <c r="M294" s="5">
        <v>0</v>
      </c>
      <c r="N294" s="21">
        <v>0</v>
      </c>
      <c r="O294" s="5">
        <v>0</v>
      </c>
      <c r="P294" s="5">
        <v>0</v>
      </c>
      <c r="Q294" s="5">
        <v>0</v>
      </c>
      <c r="R294" s="5">
        <v>0</v>
      </c>
      <c r="S294" s="19">
        <v>0</v>
      </c>
    </row>
    <row r="295" spans="1:19" x14ac:dyDescent="0.25">
      <c r="A295" s="4"/>
      <c r="B295" s="10" t="s">
        <v>57</v>
      </c>
      <c r="C295" s="14">
        <v>0</v>
      </c>
      <c r="D295" s="5">
        <v>0</v>
      </c>
      <c r="E295" s="21">
        <f t="shared" si="15"/>
        <v>0</v>
      </c>
      <c r="F295" s="5">
        <v>0</v>
      </c>
      <c r="G295" s="5">
        <v>0</v>
      </c>
      <c r="H295" s="5">
        <v>0</v>
      </c>
      <c r="I295" s="5">
        <v>0</v>
      </c>
      <c r="J295" s="5">
        <v>0</v>
      </c>
      <c r="K295" s="15">
        <v>0</v>
      </c>
      <c r="L295" s="18">
        <v>0</v>
      </c>
      <c r="M295" s="5">
        <v>0</v>
      </c>
      <c r="N295" s="21">
        <v>0</v>
      </c>
      <c r="O295" s="5">
        <v>0</v>
      </c>
      <c r="P295" s="5">
        <v>0</v>
      </c>
      <c r="Q295" s="5">
        <v>0</v>
      </c>
      <c r="R295" s="5">
        <v>0</v>
      </c>
      <c r="S295" s="19">
        <v>0</v>
      </c>
    </row>
    <row r="296" spans="1:19" x14ac:dyDescent="0.25">
      <c r="A296" s="4"/>
      <c r="B296" s="10" t="s">
        <v>58</v>
      </c>
      <c r="C296" s="14">
        <v>0</v>
      </c>
      <c r="D296" s="5">
        <v>0</v>
      </c>
      <c r="E296" s="21">
        <f t="shared" si="15"/>
        <v>0</v>
      </c>
      <c r="F296" s="5">
        <v>0</v>
      </c>
      <c r="G296" s="5">
        <v>0</v>
      </c>
      <c r="H296" s="5">
        <v>0</v>
      </c>
      <c r="I296" s="5">
        <v>0</v>
      </c>
      <c r="J296" s="5">
        <v>0</v>
      </c>
      <c r="K296" s="15">
        <v>0</v>
      </c>
      <c r="L296" s="18">
        <v>0</v>
      </c>
      <c r="M296" s="5">
        <v>0</v>
      </c>
      <c r="N296" s="21">
        <v>0</v>
      </c>
      <c r="O296" s="5">
        <v>0</v>
      </c>
      <c r="P296" s="5">
        <v>0</v>
      </c>
      <c r="Q296" s="5">
        <v>0</v>
      </c>
      <c r="R296" s="5">
        <v>0</v>
      </c>
      <c r="S296" s="19">
        <v>0</v>
      </c>
    </row>
    <row r="297" spans="1:19" x14ac:dyDescent="0.25">
      <c r="A297" s="4"/>
      <c r="B297" s="10" t="s">
        <v>64</v>
      </c>
      <c r="C297" s="14">
        <v>0</v>
      </c>
      <c r="D297" s="5">
        <v>0</v>
      </c>
      <c r="E297" s="21">
        <f t="shared" si="15"/>
        <v>0</v>
      </c>
      <c r="F297" s="5">
        <v>0</v>
      </c>
      <c r="G297" s="5">
        <v>0</v>
      </c>
      <c r="H297" s="5">
        <v>0</v>
      </c>
      <c r="I297" s="5">
        <v>0</v>
      </c>
      <c r="J297" s="5">
        <v>0</v>
      </c>
      <c r="K297" s="15">
        <v>0</v>
      </c>
      <c r="L297" s="18">
        <v>0</v>
      </c>
      <c r="M297" s="5">
        <v>0</v>
      </c>
      <c r="N297" s="21">
        <v>0</v>
      </c>
      <c r="O297" s="5">
        <v>0</v>
      </c>
      <c r="P297" s="5">
        <v>0</v>
      </c>
      <c r="Q297" s="5">
        <v>0</v>
      </c>
      <c r="R297" s="5">
        <v>0</v>
      </c>
      <c r="S297" s="19">
        <v>0</v>
      </c>
    </row>
    <row r="298" spans="1:19" x14ac:dyDescent="0.25">
      <c r="A298" s="4"/>
      <c r="B298" s="10" t="s">
        <v>61</v>
      </c>
      <c r="C298" s="14">
        <v>0</v>
      </c>
      <c r="D298" s="5">
        <v>270.20999999999998</v>
      </c>
      <c r="E298" s="21">
        <f t="shared" si="15"/>
        <v>270.20999999999998</v>
      </c>
      <c r="F298" s="5">
        <v>10249.966</v>
      </c>
      <c r="G298" s="5">
        <v>5584.34</v>
      </c>
      <c r="H298" s="5">
        <v>76559.5</v>
      </c>
      <c r="I298" s="5">
        <v>1116.8679999999999</v>
      </c>
      <c r="J298" s="5">
        <v>972.75599999999997</v>
      </c>
      <c r="K298" s="15">
        <v>94753.64</v>
      </c>
      <c r="L298" s="18">
        <v>0</v>
      </c>
      <c r="M298" s="5">
        <v>0.2851711026615969</v>
      </c>
      <c r="N298" s="21">
        <v>0.2851711026615969</v>
      </c>
      <c r="O298" s="5">
        <v>10.817490494296578</v>
      </c>
      <c r="P298" s="5">
        <v>5.8935361216730042</v>
      </c>
      <c r="Q298" s="5">
        <v>80.798479087452463</v>
      </c>
      <c r="R298" s="5">
        <v>1.1787072243346008</v>
      </c>
      <c r="S298" s="19">
        <v>1.0266159695817492</v>
      </c>
    </row>
    <row r="299" spans="1:19" x14ac:dyDescent="0.25">
      <c r="A299" s="4"/>
      <c r="B299" s="10" t="s">
        <v>63</v>
      </c>
      <c r="C299" s="14">
        <v>0</v>
      </c>
      <c r="D299" s="5">
        <v>0</v>
      </c>
      <c r="E299" s="21">
        <f t="shared" si="15"/>
        <v>0</v>
      </c>
      <c r="F299" s="5">
        <v>0</v>
      </c>
      <c r="G299" s="5">
        <v>1062.826</v>
      </c>
      <c r="H299" s="5">
        <v>10340.036</v>
      </c>
      <c r="I299" s="5">
        <v>792.61599999999999</v>
      </c>
      <c r="J299" s="5">
        <v>630.49</v>
      </c>
      <c r="K299" s="15">
        <v>12825.968000000001</v>
      </c>
      <c r="L299" s="18">
        <v>0</v>
      </c>
      <c r="M299" s="5">
        <v>0</v>
      </c>
      <c r="N299" s="21">
        <v>0</v>
      </c>
      <c r="O299" s="5">
        <v>0</v>
      </c>
      <c r="P299" s="5">
        <v>8.286516853932584</v>
      </c>
      <c r="Q299" s="5">
        <v>80.617977528089881</v>
      </c>
      <c r="R299" s="5">
        <v>6.179775280898876</v>
      </c>
      <c r="S299" s="19">
        <v>4.9157303370786511</v>
      </c>
    </row>
    <row r="300" spans="1:19" x14ac:dyDescent="0.25">
      <c r="A300" s="4"/>
      <c r="B300" s="10" t="s">
        <v>62</v>
      </c>
      <c r="C300" s="14">
        <v>0</v>
      </c>
      <c r="D300" s="5">
        <v>1116.8679999999999</v>
      </c>
      <c r="E300" s="21">
        <f t="shared" si="15"/>
        <v>1116.8679999999999</v>
      </c>
      <c r="F300" s="5">
        <v>9349.2659999999996</v>
      </c>
      <c r="G300" s="5">
        <v>33037.675999999999</v>
      </c>
      <c r="H300" s="5">
        <v>283504.33199999999</v>
      </c>
      <c r="I300" s="5">
        <v>26048.243999999999</v>
      </c>
      <c r="J300" s="5">
        <v>108336.196</v>
      </c>
      <c r="K300" s="15">
        <v>461392.58199999999</v>
      </c>
      <c r="L300" s="18">
        <v>0</v>
      </c>
      <c r="M300" s="5">
        <v>0.24206457658220432</v>
      </c>
      <c r="N300" s="21">
        <v>0.24206457658220432</v>
      </c>
      <c r="O300" s="5">
        <v>2.0263147620349042</v>
      </c>
      <c r="P300" s="5">
        <v>7.1604263459961732</v>
      </c>
      <c r="Q300" s="5">
        <v>61.445359778237616</v>
      </c>
      <c r="R300" s="5">
        <v>5.6455706086752819</v>
      </c>
      <c r="S300" s="19">
        <v>23.480263928473821</v>
      </c>
    </row>
    <row r="301" spans="1:19" x14ac:dyDescent="0.25">
      <c r="A301" s="4"/>
      <c r="B301" s="10" t="s">
        <v>66</v>
      </c>
      <c r="C301" s="14">
        <v>0</v>
      </c>
      <c r="D301" s="5">
        <v>0</v>
      </c>
      <c r="E301" s="21">
        <f t="shared" si="15"/>
        <v>0</v>
      </c>
      <c r="F301" s="5">
        <v>0</v>
      </c>
      <c r="G301" s="5">
        <v>0</v>
      </c>
      <c r="H301" s="5">
        <v>0</v>
      </c>
      <c r="I301" s="5">
        <v>0</v>
      </c>
      <c r="J301" s="5">
        <v>0</v>
      </c>
      <c r="K301" s="15">
        <v>0</v>
      </c>
      <c r="L301" s="18">
        <v>0</v>
      </c>
      <c r="M301" s="5">
        <v>0</v>
      </c>
      <c r="N301" s="21">
        <v>0</v>
      </c>
      <c r="O301" s="5">
        <v>0</v>
      </c>
      <c r="P301" s="5">
        <v>0</v>
      </c>
      <c r="Q301" s="5">
        <v>0</v>
      </c>
      <c r="R301" s="5">
        <v>0</v>
      </c>
      <c r="S301" s="19">
        <v>0</v>
      </c>
    </row>
    <row r="302" spans="1:19" x14ac:dyDescent="0.25">
      <c r="A302" s="4"/>
      <c r="B302" s="10" t="s">
        <v>65</v>
      </c>
      <c r="C302" s="14">
        <v>0</v>
      </c>
      <c r="D302" s="5">
        <v>0</v>
      </c>
      <c r="E302" s="21">
        <f t="shared" si="15"/>
        <v>0</v>
      </c>
      <c r="F302" s="5">
        <v>0</v>
      </c>
      <c r="G302" s="5">
        <v>630.49</v>
      </c>
      <c r="H302" s="5">
        <v>4179.2479999999996</v>
      </c>
      <c r="I302" s="5">
        <v>270.20999999999998</v>
      </c>
      <c r="J302" s="5">
        <v>990.77</v>
      </c>
      <c r="K302" s="15">
        <v>6070.7179999999989</v>
      </c>
      <c r="L302" s="18">
        <v>0</v>
      </c>
      <c r="M302" s="5">
        <v>0</v>
      </c>
      <c r="N302" s="21">
        <v>0</v>
      </c>
      <c r="O302" s="5">
        <v>0</v>
      </c>
      <c r="P302" s="5">
        <v>10.385756676557865</v>
      </c>
      <c r="Q302" s="5">
        <v>68.842729970326417</v>
      </c>
      <c r="R302" s="5">
        <v>4.4510385756676563</v>
      </c>
      <c r="S302" s="19">
        <v>16.320474777448073</v>
      </c>
    </row>
    <row r="303" spans="1:19" x14ac:dyDescent="0.25">
      <c r="A303" s="4"/>
      <c r="B303" s="10" t="s">
        <v>2</v>
      </c>
      <c r="C303" s="14">
        <v>36.027999999999999</v>
      </c>
      <c r="D303" s="5">
        <v>4539.5280000000002</v>
      </c>
      <c r="E303" s="21">
        <f t="shared" si="15"/>
        <v>4575.5560000000005</v>
      </c>
      <c r="F303" s="5">
        <v>20085.61</v>
      </c>
      <c r="G303" s="5">
        <v>32929.591999999997</v>
      </c>
      <c r="H303" s="5">
        <v>155460.82</v>
      </c>
      <c r="I303" s="5">
        <v>15203.816000000001</v>
      </c>
      <c r="J303" s="5">
        <v>7709.9920000000002</v>
      </c>
      <c r="K303" s="15">
        <v>235965.386</v>
      </c>
      <c r="L303" s="18">
        <v>1.5268341094740057E-2</v>
      </c>
      <c r="M303" s="5">
        <v>1.9238109779372472</v>
      </c>
      <c r="N303" s="21">
        <v>1.9390793190319875</v>
      </c>
      <c r="O303" s="5">
        <v>8.5121001603175817</v>
      </c>
      <c r="P303" s="5">
        <v>13.955263760592409</v>
      </c>
      <c r="Q303" s="5">
        <v>65.882891823803348</v>
      </c>
      <c r="R303" s="5">
        <v>6.4432399419803037</v>
      </c>
      <c r="S303" s="19">
        <v>3.2674249942743718</v>
      </c>
    </row>
    <row r="304" spans="1:19" x14ac:dyDescent="0.25">
      <c r="A304" s="4"/>
      <c r="B304" s="10" t="s">
        <v>3</v>
      </c>
      <c r="C304" s="14">
        <v>0</v>
      </c>
      <c r="D304" s="5">
        <v>72.055999999999997</v>
      </c>
      <c r="E304" s="21">
        <f t="shared" si="15"/>
        <v>72.055999999999997</v>
      </c>
      <c r="F304" s="5">
        <v>2305.7919999999999</v>
      </c>
      <c r="G304" s="5">
        <v>1098.854</v>
      </c>
      <c r="H304" s="5">
        <v>16662.95</v>
      </c>
      <c r="I304" s="5">
        <v>2557.9879999999998</v>
      </c>
      <c r="J304" s="5">
        <v>378.29399999999998</v>
      </c>
      <c r="K304" s="15">
        <v>23075.934000000005</v>
      </c>
      <c r="L304" s="18">
        <v>0</v>
      </c>
      <c r="M304" s="5">
        <v>0.3122560499609679</v>
      </c>
      <c r="N304" s="21">
        <v>0.3122560499609679</v>
      </c>
      <c r="O304" s="5">
        <v>9.9921935987509727</v>
      </c>
      <c r="P304" s="5">
        <v>4.761904761904761</v>
      </c>
      <c r="Q304" s="5">
        <v>72.209211553473835</v>
      </c>
      <c r="R304" s="5">
        <v>11.08508977361436</v>
      </c>
      <c r="S304" s="19">
        <v>1.6393442622950818</v>
      </c>
    </row>
    <row r="305" spans="1:19" x14ac:dyDescent="0.25">
      <c r="A305" s="4"/>
      <c r="B305" s="10" t="s">
        <v>4</v>
      </c>
      <c r="C305" s="14">
        <v>0</v>
      </c>
      <c r="D305" s="5">
        <v>72.055999999999997</v>
      </c>
      <c r="E305" s="21">
        <f t="shared" si="15"/>
        <v>72.055999999999997</v>
      </c>
      <c r="F305" s="5">
        <v>72.055999999999997</v>
      </c>
      <c r="G305" s="5">
        <v>396.30799999999999</v>
      </c>
      <c r="H305" s="5">
        <v>17023.23</v>
      </c>
      <c r="I305" s="5">
        <v>5079.9480000000003</v>
      </c>
      <c r="J305" s="5">
        <v>1026.798</v>
      </c>
      <c r="K305" s="15">
        <v>23670.395999999997</v>
      </c>
      <c r="L305" s="18">
        <v>0</v>
      </c>
      <c r="M305" s="5">
        <v>0.30441400304414007</v>
      </c>
      <c r="N305" s="21">
        <v>0.30441400304414007</v>
      </c>
      <c r="O305" s="5">
        <v>0.30441400304414007</v>
      </c>
      <c r="P305" s="5">
        <v>1.6742770167427705</v>
      </c>
      <c r="Q305" s="5">
        <v>71.917808219178099</v>
      </c>
      <c r="R305" s="5">
        <v>21.461187214611876</v>
      </c>
      <c r="S305" s="19">
        <v>4.3378995433789962</v>
      </c>
    </row>
    <row r="306" spans="1:19" x14ac:dyDescent="0.25">
      <c r="A306" s="4"/>
      <c r="B306" s="10" t="s">
        <v>59</v>
      </c>
      <c r="C306" s="14">
        <v>0</v>
      </c>
      <c r="D306" s="5">
        <v>486.37799999999999</v>
      </c>
      <c r="E306" s="21">
        <f t="shared" si="15"/>
        <v>486.37799999999999</v>
      </c>
      <c r="F306" s="5">
        <v>1242.9659999999999</v>
      </c>
      <c r="G306" s="5">
        <v>1260.98</v>
      </c>
      <c r="H306" s="5">
        <v>16897.132000000001</v>
      </c>
      <c r="I306" s="5">
        <v>3134.4360000000001</v>
      </c>
      <c r="J306" s="5">
        <v>576.44799999999998</v>
      </c>
      <c r="K306" s="15">
        <v>23598.340000000004</v>
      </c>
      <c r="L306" s="18">
        <v>0</v>
      </c>
      <c r="M306" s="5">
        <v>2.061068702290076</v>
      </c>
      <c r="N306" s="21">
        <v>2.061068702290076</v>
      </c>
      <c r="O306" s="5">
        <v>5.2671755725190827</v>
      </c>
      <c r="P306" s="5">
        <v>5.343511450381679</v>
      </c>
      <c r="Q306" s="5">
        <v>71.603053435114489</v>
      </c>
      <c r="R306" s="5">
        <v>13.282442748091603</v>
      </c>
      <c r="S306" s="19">
        <v>2.4427480916030531</v>
      </c>
    </row>
    <row r="307" spans="1:19" x14ac:dyDescent="0.25">
      <c r="A307" s="4"/>
      <c r="B307" s="10" t="s">
        <v>1</v>
      </c>
      <c r="C307" s="14">
        <v>1441.12</v>
      </c>
      <c r="D307" s="5">
        <v>324252</v>
      </c>
      <c r="E307" s="21">
        <f t="shared" si="15"/>
        <v>325693.12</v>
      </c>
      <c r="F307" s="5">
        <v>1085757.8219999999</v>
      </c>
      <c r="G307" s="5">
        <v>2988990.9640000002</v>
      </c>
      <c r="H307" s="5">
        <v>14150735.573999999</v>
      </c>
      <c r="I307" s="5">
        <v>5197273.182</v>
      </c>
      <c r="J307" s="5">
        <v>397226.71399999998</v>
      </c>
      <c r="K307" s="15">
        <v>24145677.375999998</v>
      </c>
      <c r="L307" s="18">
        <v>5.9684388951225919E-3</v>
      </c>
      <c r="M307" s="5">
        <v>1.3428987514025832</v>
      </c>
      <c r="N307" s="21">
        <v>1.3488671902977059</v>
      </c>
      <c r="O307" s="5">
        <v>4.4966964690715496</v>
      </c>
      <c r="P307" s="5">
        <v>12.378989901401392</v>
      </c>
      <c r="Q307" s="5">
        <v>58.605668226418693</v>
      </c>
      <c r="R307" s="5">
        <v>21.524652636856306</v>
      </c>
      <c r="S307" s="19">
        <v>1.6451255759543533</v>
      </c>
    </row>
    <row r="308" spans="1:19" x14ac:dyDescent="0.25">
      <c r="A308" s="4" t="s">
        <v>82</v>
      </c>
      <c r="B308" s="10"/>
      <c r="C308" s="14">
        <v>1477.1479999999999</v>
      </c>
      <c r="D308" s="5">
        <v>345580.576</v>
      </c>
      <c r="E308" s="21">
        <f t="shared" si="15"/>
        <v>347057.72399999999</v>
      </c>
      <c r="F308" s="5">
        <v>1281570.0019999999</v>
      </c>
      <c r="G308" s="5">
        <v>3256012.486</v>
      </c>
      <c r="H308" s="5">
        <v>15161717.282</v>
      </c>
      <c r="I308" s="5">
        <v>5260880.6160000004</v>
      </c>
      <c r="J308" s="5">
        <v>537375.63399999996</v>
      </c>
      <c r="K308" s="15">
        <v>25844613.743999999</v>
      </c>
      <c r="L308" s="18">
        <v>5.7154965233052859E-3</v>
      </c>
      <c r="M308" s="5">
        <v>1.337147381744983</v>
      </c>
      <c r="N308" s="21">
        <v>1.3428628782682881</v>
      </c>
      <c r="O308" s="5">
        <v>4.9587508433842427</v>
      </c>
      <c r="P308" s="5">
        <v>12.598418062084232</v>
      </c>
      <c r="Q308" s="5">
        <v>58.664901832862157</v>
      </c>
      <c r="R308" s="5">
        <v>20.355810568928888</v>
      </c>
      <c r="S308" s="19">
        <v>2.0792558144721949</v>
      </c>
    </row>
    <row r="309" spans="1:19" x14ac:dyDescent="0.25">
      <c r="A309" s="23"/>
      <c r="B309" s="24"/>
      <c r="C309" s="25"/>
      <c r="D309" s="25"/>
      <c r="E309" s="25"/>
      <c r="F309" s="25"/>
      <c r="G309" s="25"/>
      <c r="H309" s="25"/>
      <c r="I309" s="25"/>
      <c r="J309" s="25"/>
      <c r="K309" s="25"/>
      <c r="L309" s="24"/>
      <c r="M309" s="24"/>
      <c r="N309" s="24"/>
      <c r="O309" s="24"/>
      <c r="P309" s="24"/>
      <c r="Q309" s="24"/>
      <c r="R309" s="24"/>
      <c r="S309" s="26"/>
    </row>
    <row r="310" spans="1:19" x14ac:dyDescent="0.25">
      <c r="A310" s="4" t="s">
        <v>52</v>
      </c>
      <c r="B310" s="10" t="s">
        <v>60</v>
      </c>
      <c r="C310" s="14">
        <v>0</v>
      </c>
      <c r="D310" s="5">
        <v>107687.692</v>
      </c>
      <c r="E310" s="21">
        <f t="shared" ref="E310:E325" si="16">SUM(C310:D310)</f>
        <v>107687.692</v>
      </c>
      <c r="F310" s="5">
        <v>351128.88799999998</v>
      </c>
      <c r="G310" s="5">
        <v>44458.552000000003</v>
      </c>
      <c r="H310" s="5">
        <v>89799.79</v>
      </c>
      <c r="I310" s="5">
        <v>11348.82</v>
      </c>
      <c r="J310" s="5">
        <v>2143.6660000000002</v>
      </c>
      <c r="K310" s="15">
        <v>606567.40799999994</v>
      </c>
      <c r="L310" s="18">
        <v>0</v>
      </c>
      <c r="M310" s="5">
        <v>17.753623188405797</v>
      </c>
      <c r="N310" s="21">
        <v>17.753623188405797</v>
      </c>
      <c r="O310" s="5">
        <v>57.887859349014015</v>
      </c>
      <c r="P310" s="5">
        <v>7.3295319553338096</v>
      </c>
      <c r="Q310" s="5">
        <v>14.804585412211926</v>
      </c>
      <c r="R310" s="5">
        <v>1.8709907341411263</v>
      </c>
      <c r="S310" s="19">
        <v>0.35340936089332387</v>
      </c>
    </row>
    <row r="311" spans="1:19" x14ac:dyDescent="0.25">
      <c r="A311" s="4"/>
      <c r="B311" s="10" t="s">
        <v>5</v>
      </c>
      <c r="C311" s="14">
        <v>0</v>
      </c>
      <c r="D311" s="5">
        <v>0</v>
      </c>
      <c r="E311" s="21">
        <f t="shared" si="16"/>
        <v>0</v>
      </c>
      <c r="F311" s="5">
        <v>270.20999999999998</v>
      </c>
      <c r="G311" s="5">
        <v>252.196</v>
      </c>
      <c r="H311" s="5">
        <v>504.392</v>
      </c>
      <c r="I311" s="5">
        <v>360.28</v>
      </c>
      <c r="J311" s="5">
        <v>0</v>
      </c>
      <c r="K311" s="15">
        <v>1387.078</v>
      </c>
      <c r="L311" s="18">
        <v>0</v>
      </c>
      <c r="M311" s="5">
        <v>0</v>
      </c>
      <c r="N311" s="21">
        <v>0</v>
      </c>
      <c r="O311" s="5">
        <v>19.480519480519479</v>
      </c>
      <c r="P311" s="5">
        <v>18.181818181818183</v>
      </c>
      <c r="Q311" s="5">
        <v>36.363636363636367</v>
      </c>
      <c r="R311" s="5">
        <v>25.97402597402597</v>
      </c>
      <c r="S311" s="19">
        <v>0</v>
      </c>
    </row>
    <row r="312" spans="1:19" x14ac:dyDescent="0.25">
      <c r="A312" s="4"/>
      <c r="B312" s="10" t="s">
        <v>57</v>
      </c>
      <c r="C312" s="14">
        <v>0</v>
      </c>
      <c r="D312" s="5">
        <v>0</v>
      </c>
      <c r="E312" s="21">
        <f t="shared" si="16"/>
        <v>0</v>
      </c>
      <c r="F312" s="5">
        <v>0</v>
      </c>
      <c r="G312" s="5">
        <v>0</v>
      </c>
      <c r="H312" s="5">
        <v>234.18199999999999</v>
      </c>
      <c r="I312" s="5">
        <v>234.18199999999999</v>
      </c>
      <c r="J312" s="5">
        <v>0</v>
      </c>
      <c r="K312" s="15">
        <v>468.36399999999998</v>
      </c>
      <c r="L312" s="18">
        <v>0</v>
      </c>
      <c r="M312" s="5">
        <v>0</v>
      </c>
      <c r="N312" s="21">
        <v>0</v>
      </c>
      <c r="O312" s="5">
        <v>0</v>
      </c>
      <c r="P312" s="5">
        <v>0</v>
      </c>
      <c r="Q312" s="5">
        <v>50</v>
      </c>
      <c r="R312" s="5">
        <v>50</v>
      </c>
      <c r="S312" s="19">
        <v>0</v>
      </c>
    </row>
    <row r="313" spans="1:19" x14ac:dyDescent="0.25">
      <c r="A313" s="4"/>
      <c r="B313" s="10" t="s">
        <v>58</v>
      </c>
      <c r="C313" s="14">
        <v>0</v>
      </c>
      <c r="D313" s="5">
        <v>0</v>
      </c>
      <c r="E313" s="21">
        <f t="shared" si="16"/>
        <v>0</v>
      </c>
      <c r="F313" s="5">
        <v>0</v>
      </c>
      <c r="G313" s="5">
        <v>18.013999999999999</v>
      </c>
      <c r="H313" s="5">
        <v>558.43399999999997</v>
      </c>
      <c r="I313" s="5">
        <v>18.013999999999999</v>
      </c>
      <c r="J313" s="5">
        <v>18.013999999999999</v>
      </c>
      <c r="K313" s="15">
        <v>612.476</v>
      </c>
      <c r="L313" s="18">
        <v>0</v>
      </c>
      <c r="M313" s="5">
        <v>0</v>
      </c>
      <c r="N313" s="21">
        <v>0</v>
      </c>
      <c r="O313" s="5">
        <v>0</v>
      </c>
      <c r="P313" s="5">
        <v>2.9411764705882351</v>
      </c>
      <c r="Q313" s="5">
        <v>91.17647058823529</v>
      </c>
      <c r="R313" s="5">
        <v>2.9411764705882351</v>
      </c>
      <c r="S313" s="19">
        <v>2.9411764705882351</v>
      </c>
    </row>
    <row r="314" spans="1:19" x14ac:dyDescent="0.25">
      <c r="A314" s="4"/>
      <c r="B314" s="10" t="s">
        <v>64</v>
      </c>
      <c r="C314" s="14">
        <v>0</v>
      </c>
      <c r="D314" s="5">
        <v>0</v>
      </c>
      <c r="E314" s="21">
        <f t="shared" si="16"/>
        <v>0</v>
      </c>
      <c r="F314" s="5">
        <v>0</v>
      </c>
      <c r="G314" s="5">
        <v>0</v>
      </c>
      <c r="H314" s="5">
        <v>0</v>
      </c>
      <c r="I314" s="5">
        <v>0</v>
      </c>
      <c r="J314" s="5">
        <v>0</v>
      </c>
      <c r="K314" s="15">
        <v>0</v>
      </c>
      <c r="L314" s="18">
        <v>0</v>
      </c>
      <c r="M314" s="5">
        <v>0</v>
      </c>
      <c r="N314" s="21">
        <v>0</v>
      </c>
      <c r="O314" s="5">
        <v>0</v>
      </c>
      <c r="P314" s="5">
        <v>0</v>
      </c>
      <c r="Q314" s="5">
        <v>0</v>
      </c>
      <c r="R314" s="5">
        <v>0</v>
      </c>
      <c r="S314" s="19">
        <v>0</v>
      </c>
    </row>
    <row r="315" spans="1:19" x14ac:dyDescent="0.25">
      <c r="A315" s="4"/>
      <c r="B315" s="10" t="s">
        <v>61</v>
      </c>
      <c r="C315" s="14">
        <v>0</v>
      </c>
      <c r="D315" s="5">
        <v>72.055999999999997</v>
      </c>
      <c r="E315" s="21">
        <f t="shared" si="16"/>
        <v>72.055999999999997</v>
      </c>
      <c r="F315" s="5">
        <v>6791.2780000000002</v>
      </c>
      <c r="G315" s="5">
        <v>1693.316</v>
      </c>
      <c r="H315" s="5">
        <v>6503.0540000000001</v>
      </c>
      <c r="I315" s="5">
        <v>144.11199999999999</v>
      </c>
      <c r="J315" s="5">
        <v>1116.8679999999999</v>
      </c>
      <c r="K315" s="15">
        <v>16320.683999999999</v>
      </c>
      <c r="L315" s="18">
        <v>0</v>
      </c>
      <c r="M315" s="5">
        <v>0.44150110375275936</v>
      </c>
      <c r="N315" s="21">
        <v>0.44150110375275936</v>
      </c>
      <c r="O315" s="5">
        <v>41.611479028697573</v>
      </c>
      <c r="P315" s="5">
        <v>10.375275938189846</v>
      </c>
      <c r="Q315" s="5">
        <v>39.845474613686541</v>
      </c>
      <c r="R315" s="5">
        <v>0.88300220750551872</v>
      </c>
      <c r="S315" s="19">
        <v>6.8432671081677707</v>
      </c>
    </row>
    <row r="316" spans="1:19" x14ac:dyDescent="0.25">
      <c r="A316" s="4"/>
      <c r="B316" s="10" t="s">
        <v>63</v>
      </c>
      <c r="C316" s="14">
        <v>103670.57</v>
      </c>
      <c r="D316" s="5">
        <v>44926.915999999997</v>
      </c>
      <c r="E316" s="21">
        <f t="shared" si="16"/>
        <v>148597.486</v>
      </c>
      <c r="F316" s="5">
        <v>11619.03</v>
      </c>
      <c r="G316" s="5">
        <v>40225.262000000002</v>
      </c>
      <c r="H316" s="5">
        <v>253006.63</v>
      </c>
      <c r="I316" s="5">
        <v>7782.0479999999998</v>
      </c>
      <c r="J316" s="5">
        <v>108876.61599999999</v>
      </c>
      <c r="K316" s="15">
        <v>570107.07200000004</v>
      </c>
      <c r="L316" s="18">
        <v>18.184403437815977</v>
      </c>
      <c r="M316" s="5">
        <v>7.8804347826086945</v>
      </c>
      <c r="N316" s="21">
        <v>26.064838220424669</v>
      </c>
      <c r="O316" s="5">
        <v>2.0380434782608696</v>
      </c>
      <c r="P316" s="5">
        <v>7.0557381193124362</v>
      </c>
      <c r="Q316" s="5">
        <v>44.378791708796761</v>
      </c>
      <c r="R316" s="5">
        <v>1.3650151668351869</v>
      </c>
      <c r="S316" s="19">
        <v>19.097573306370069</v>
      </c>
    </row>
    <row r="317" spans="1:19" x14ac:dyDescent="0.25">
      <c r="A317" s="4"/>
      <c r="B317" s="10" t="s">
        <v>62</v>
      </c>
      <c r="C317" s="14">
        <v>0</v>
      </c>
      <c r="D317" s="5">
        <v>39937.038</v>
      </c>
      <c r="E317" s="21">
        <f t="shared" si="16"/>
        <v>39937.038</v>
      </c>
      <c r="F317" s="5">
        <v>85674.584000000003</v>
      </c>
      <c r="G317" s="5">
        <v>20644.044000000002</v>
      </c>
      <c r="H317" s="5">
        <v>23166.004000000001</v>
      </c>
      <c r="I317" s="5">
        <v>19184.91</v>
      </c>
      <c r="J317" s="5">
        <v>1333.0360000000001</v>
      </c>
      <c r="K317" s="15">
        <v>189939.61599999998</v>
      </c>
      <c r="L317" s="18">
        <v>0</v>
      </c>
      <c r="M317" s="5">
        <v>21.026176024279213</v>
      </c>
      <c r="N317" s="21">
        <v>21.026176024279213</v>
      </c>
      <c r="O317" s="5">
        <v>45.106221547799699</v>
      </c>
      <c r="P317" s="5">
        <v>10.868740515933235</v>
      </c>
      <c r="Q317" s="5">
        <v>12.196509863429441</v>
      </c>
      <c r="R317" s="5">
        <v>10.100531107739</v>
      </c>
      <c r="S317" s="19">
        <v>0.70182094081942348</v>
      </c>
    </row>
    <row r="318" spans="1:19" x14ac:dyDescent="0.25">
      <c r="A318" s="4"/>
      <c r="B318" s="10" t="s">
        <v>66</v>
      </c>
      <c r="C318" s="14">
        <v>0</v>
      </c>
      <c r="D318" s="5">
        <v>0</v>
      </c>
      <c r="E318" s="21">
        <f t="shared" si="16"/>
        <v>0</v>
      </c>
      <c r="F318" s="5">
        <v>0</v>
      </c>
      <c r="G318" s="5">
        <v>0</v>
      </c>
      <c r="H318" s="5">
        <v>0</v>
      </c>
      <c r="I318" s="5">
        <v>0</v>
      </c>
      <c r="J318" s="5">
        <v>0</v>
      </c>
      <c r="K318" s="15">
        <v>0</v>
      </c>
      <c r="L318" s="18">
        <v>0</v>
      </c>
      <c r="M318" s="5">
        <v>0</v>
      </c>
      <c r="N318" s="21">
        <v>0</v>
      </c>
      <c r="O318" s="5">
        <v>0</v>
      </c>
      <c r="P318" s="5">
        <v>0</v>
      </c>
      <c r="Q318" s="5">
        <v>0</v>
      </c>
      <c r="R318" s="5">
        <v>0</v>
      </c>
      <c r="S318" s="19">
        <v>0</v>
      </c>
    </row>
    <row r="319" spans="1:19" x14ac:dyDescent="0.25">
      <c r="A319" s="4"/>
      <c r="B319" s="10" t="s">
        <v>65</v>
      </c>
      <c r="C319" s="14">
        <v>0</v>
      </c>
      <c r="D319" s="5">
        <v>0</v>
      </c>
      <c r="E319" s="21">
        <f t="shared" si="16"/>
        <v>0</v>
      </c>
      <c r="F319" s="5">
        <v>0</v>
      </c>
      <c r="G319" s="5">
        <v>0</v>
      </c>
      <c r="H319" s="5">
        <v>18.013999999999999</v>
      </c>
      <c r="I319" s="5">
        <v>0</v>
      </c>
      <c r="J319" s="5">
        <v>18.013999999999999</v>
      </c>
      <c r="K319" s="15">
        <v>36.027999999999999</v>
      </c>
      <c r="L319" s="18">
        <v>0</v>
      </c>
      <c r="M319" s="5">
        <v>0</v>
      </c>
      <c r="N319" s="21">
        <v>0</v>
      </c>
      <c r="O319" s="5">
        <v>0</v>
      </c>
      <c r="P319" s="5">
        <v>0</v>
      </c>
      <c r="Q319" s="5">
        <v>50</v>
      </c>
      <c r="R319" s="5">
        <v>0</v>
      </c>
      <c r="S319" s="19">
        <v>50</v>
      </c>
    </row>
    <row r="320" spans="1:19" x14ac:dyDescent="0.25">
      <c r="A320" s="4"/>
      <c r="B320" s="10" t="s">
        <v>2</v>
      </c>
      <c r="C320" s="14">
        <v>84575.73</v>
      </c>
      <c r="D320" s="5">
        <v>65498.904000000002</v>
      </c>
      <c r="E320" s="21">
        <f t="shared" si="16"/>
        <v>150074.63399999999</v>
      </c>
      <c r="F320" s="5">
        <v>69281.843999999997</v>
      </c>
      <c r="G320" s="5">
        <v>91240.91</v>
      </c>
      <c r="H320" s="5">
        <v>566450.23</v>
      </c>
      <c r="I320" s="5">
        <v>28588.218000000001</v>
      </c>
      <c r="J320" s="5">
        <v>159802.19399999999</v>
      </c>
      <c r="K320" s="15">
        <v>1065438.03</v>
      </c>
      <c r="L320" s="18">
        <v>7.9381181841237627</v>
      </c>
      <c r="M320" s="5">
        <v>6.1476033477047931</v>
      </c>
      <c r="N320" s="21">
        <v>14.085721531828554</v>
      </c>
      <c r="O320" s="5">
        <v>6.5026629469946737</v>
      </c>
      <c r="P320" s="5">
        <v>8.5636993828726009</v>
      </c>
      <c r="Q320" s="5">
        <v>53.165948093668106</v>
      </c>
      <c r="R320" s="5">
        <v>2.6832361146335275</v>
      </c>
      <c r="S320" s="19">
        <v>14.998731930002535</v>
      </c>
    </row>
    <row r="321" spans="1:19" x14ac:dyDescent="0.25">
      <c r="A321" s="4"/>
      <c r="B321" s="10" t="s">
        <v>3</v>
      </c>
      <c r="C321" s="14">
        <v>0</v>
      </c>
      <c r="D321" s="5">
        <v>1531.19</v>
      </c>
      <c r="E321" s="21">
        <f t="shared" si="16"/>
        <v>1531.19</v>
      </c>
      <c r="F321" s="5">
        <v>72.055999999999997</v>
      </c>
      <c r="G321" s="5">
        <v>306.238</v>
      </c>
      <c r="H321" s="5">
        <v>828.64400000000001</v>
      </c>
      <c r="I321" s="5">
        <v>432.33600000000001</v>
      </c>
      <c r="J321" s="5">
        <v>36.027999999999999</v>
      </c>
      <c r="K321" s="15">
        <v>3206.4919999999997</v>
      </c>
      <c r="L321" s="18">
        <v>0</v>
      </c>
      <c r="M321" s="5">
        <v>47.752808988764052</v>
      </c>
      <c r="N321" s="21">
        <v>47.752808988764052</v>
      </c>
      <c r="O321" s="5">
        <v>2.2471910112359552</v>
      </c>
      <c r="P321" s="5">
        <v>9.5505617977528097</v>
      </c>
      <c r="Q321" s="5">
        <v>25.842696629213485</v>
      </c>
      <c r="R321" s="5">
        <v>13.483146067415733</v>
      </c>
      <c r="S321" s="19">
        <v>1.1235955056179776</v>
      </c>
    </row>
    <row r="322" spans="1:19" x14ac:dyDescent="0.25">
      <c r="A322" s="4"/>
      <c r="B322" s="10" t="s">
        <v>4</v>
      </c>
      <c r="C322" s="14">
        <v>0</v>
      </c>
      <c r="D322" s="5">
        <v>90.07</v>
      </c>
      <c r="E322" s="21">
        <f t="shared" si="16"/>
        <v>90.07</v>
      </c>
      <c r="F322" s="5">
        <v>324.25200000000001</v>
      </c>
      <c r="G322" s="5">
        <v>3080.3939999999998</v>
      </c>
      <c r="H322" s="5">
        <v>5188.0320000000002</v>
      </c>
      <c r="I322" s="5">
        <v>7385.74</v>
      </c>
      <c r="J322" s="5">
        <v>918.71400000000006</v>
      </c>
      <c r="K322" s="15">
        <v>16987.202000000001</v>
      </c>
      <c r="L322" s="18">
        <v>0</v>
      </c>
      <c r="M322" s="5">
        <v>0.53022269353128304</v>
      </c>
      <c r="N322" s="21">
        <v>0.53022269353128304</v>
      </c>
      <c r="O322" s="5">
        <v>1.9088016967126191</v>
      </c>
      <c r="P322" s="5">
        <v>18.133616118769879</v>
      </c>
      <c r="Q322" s="5">
        <v>30.540827147401906</v>
      </c>
      <c r="R322" s="5">
        <v>43.478260869565212</v>
      </c>
      <c r="S322" s="19">
        <v>5.408271474019088</v>
      </c>
    </row>
    <row r="323" spans="1:19" x14ac:dyDescent="0.25">
      <c r="A323" s="4"/>
      <c r="B323" s="10" t="s">
        <v>59</v>
      </c>
      <c r="C323" s="14">
        <v>0</v>
      </c>
      <c r="D323" s="5">
        <v>0</v>
      </c>
      <c r="E323" s="21">
        <f t="shared" si="16"/>
        <v>0</v>
      </c>
      <c r="F323" s="5">
        <v>396.30799999999999</v>
      </c>
      <c r="G323" s="5">
        <v>234.18199999999999</v>
      </c>
      <c r="H323" s="5">
        <v>1080.8399999999999</v>
      </c>
      <c r="I323" s="5">
        <v>684.53200000000004</v>
      </c>
      <c r="J323" s="5">
        <v>54.042000000000002</v>
      </c>
      <c r="K323" s="15">
        <v>2449.904</v>
      </c>
      <c r="L323" s="18">
        <v>0</v>
      </c>
      <c r="M323" s="5">
        <v>0</v>
      </c>
      <c r="N323" s="21">
        <v>0</v>
      </c>
      <c r="O323" s="5">
        <v>16.176470588235293</v>
      </c>
      <c r="P323" s="5">
        <v>9.5588235294117645</v>
      </c>
      <c r="Q323" s="5">
        <v>44.117647058823529</v>
      </c>
      <c r="R323" s="5">
        <v>27.941176470588236</v>
      </c>
      <c r="S323" s="19">
        <v>2.2058823529411766</v>
      </c>
    </row>
    <row r="324" spans="1:19" x14ac:dyDescent="0.25">
      <c r="A324" s="4"/>
      <c r="B324" s="10" t="s">
        <v>1</v>
      </c>
      <c r="C324" s="14">
        <v>486738.28</v>
      </c>
      <c r="D324" s="5">
        <v>2103783.0040000002</v>
      </c>
      <c r="E324" s="21">
        <f t="shared" si="16"/>
        <v>2590521.284</v>
      </c>
      <c r="F324" s="5">
        <v>4293871.0820000004</v>
      </c>
      <c r="G324" s="5">
        <v>3805871.8220000002</v>
      </c>
      <c r="H324" s="5">
        <v>8495636.5820000004</v>
      </c>
      <c r="I324" s="5">
        <v>5166379.1720000003</v>
      </c>
      <c r="J324" s="5">
        <v>2364013.2480000001</v>
      </c>
      <c r="K324" s="15">
        <v>26716293.190000001</v>
      </c>
      <c r="L324" s="18">
        <v>1.8218780447513123</v>
      </c>
      <c r="M324" s="5">
        <v>7.8745318036390373</v>
      </c>
      <c r="N324" s="21">
        <v>9.6964098483903491</v>
      </c>
      <c r="O324" s="5">
        <v>16.072106453777092</v>
      </c>
      <c r="P324" s="5">
        <v>14.245508517718134</v>
      </c>
      <c r="Q324" s="5">
        <v>31.799458561039994</v>
      </c>
      <c r="R324" s="5">
        <v>19.337934103574643</v>
      </c>
      <c r="S324" s="19">
        <v>8.8485825154997872</v>
      </c>
    </row>
    <row r="325" spans="1:19" x14ac:dyDescent="0.25">
      <c r="A325" s="4" t="s">
        <v>83</v>
      </c>
      <c r="B325" s="10"/>
      <c r="C325" s="14">
        <v>674984.58000000007</v>
      </c>
      <c r="D325" s="5">
        <v>2363526.87</v>
      </c>
      <c r="E325" s="21">
        <f t="shared" si="16"/>
        <v>3038511.45</v>
      </c>
      <c r="F325" s="5">
        <v>4819429.5320000006</v>
      </c>
      <c r="G325" s="5">
        <v>4008024.93</v>
      </c>
      <c r="H325" s="5">
        <v>9442974.8279999997</v>
      </c>
      <c r="I325" s="5">
        <v>5242542.3640000001</v>
      </c>
      <c r="J325" s="5">
        <v>2638330.44</v>
      </c>
      <c r="K325" s="15">
        <v>29189813.544</v>
      </c>
      <c r="L325" s="18">
        <v>2.3123977101893614</v>
      </c>
      <c r="M325" s="5">
        <v>8.0970947842379282</v>
      </c>
      <c r="N325" s="21">
        <v>10.409492494427289</v>
      </c>
      <c r="O325" s="5">
        <v>16.510655420033128</v>
      </c>
      <c r="P325" s="5">
        <v>13.730902816348598</v>
      </c>
      <c r="Q325" s="5">
        <v>32.350240311627523</v>
      </c>
      <c r="R325" s="5">
        <v>17.960177635590313</v>
      </c>
      <c r="S325" s="19">
        <v>9.0385313219731476</v>
      </c>
    </row>
    <row r="326" spans="1:19" x14ac:dyDescent="0.25">
      <c r="A326" s="23"/>
      <c r="B326" s="24"/>
      <c r="C326" s="25"/>
      <c r="D326" s="25"/>
      <c r="E326" s="25"/>
      <c r="F326" s="25"/>
      <c r="G326" s="25"/>
      <c r="H326" s="25"/>
      <c r="I326" s="25"/>
      <c r="J326" s="25"/>
      <c r="K326" s="25"/>
      <c r="L326" s="24"/>
      <c r="M326" s="24"/>
      <c r="N326" s="24"/>
      <c r="O326" s="24"/>
      <c r="P326" s="24"/>
      <c r="Q326" s="24"/>
      <c r="R326" s="24"/>
      <c r="S326" s="26"/>
    </row>
    <row r="327" spans="1:19" x14ac:dyDescent="0.25">
      <c r="A327" s="4" t="s">
        <v>16</v>
      </c>
      <c r="B327" s="10" t="s">
        <v>60</v>
      </c>
      <c r="C327" s="14">
        <v>0</v>
      </c>
      <c r="D327" s="5">
        <v>0</v>
      </c>
      <c r="E327" s="21">
        <f t="shared" ref="E327:E342" si="17">SUM(C327:D327)</f>
        <v>0</v>
      </c>
      <c r="F327" s="5">
        <v>2702.1</v>
      </c>
      <c r="G327" s="5">
        <v>21004.324000000001</v>
      </c>
      <c r="H327" s="5">
        <v>29272.75</v>
      </c>
      <c r="I327" s="5">
        <v>432.33600000000001</v>
      </c>
      <c r="J327" s="5">
        <v>270.20999999999998</v>
      </c>
      <c r="K327" s="15">
        <v>53681.72</v>
      </c>
      <c r="L327" s="18">
        <v>0</v>
      </c>
      <c r="M327" s="5">
        <v>0</v>
      </c>
      <c r="N327" s="21">
        <v>0</v>
      </c>
      <c r="O327" s="5">
        <v>5.0335570469798654</v>
      </c>
      <c r="P327" s="5">
        <v>39.127516778523493</v>
      </c>
      <c r="Q327" s="5">
        <v>54.530201342281885</v>
      </c>
      <c r="R327" s="5">
        <v>0.80536912751677858</v>
      </c>
      <c r="S327" s="19">
        <v>0.50335570469798652</v>
      </c>
    </row>
    <row r="328" spans="1:19" x14ac:dyDescent="0.25">
      <c r="A328" s="4"/>
      <c r="B328" s="10" t="s">
        <v>5</v>
      </c>
      <c r="C328" s="14">
        <v>0</v>
      </c>
      <c r="D328" s="5">
        <v>0</v>
      </c>
      <c r="E328" s="21">
        <f t="shared" si="17"/>
        <v>0</v>
      </c>
      <c r="F328" s="5">
        <v>1927.498</v>
      </c>
      <c r="G328" s="5">
        <v>115703.92200000001</v>
      </c>
      <c r="H328" s="5">
        <v>129160.38</v>
      </c>
      <c r="I328" s="5">
        <v>2648.058</v>
      </c>
      <c r="J328" s="5">
        <v>16554.866000000002</v>
      </c>
      <c r="K328" s="15">
        <v>265994.72399999999</v>
      </c>
      <c r="L328" s="18">
        <v>0</v>
      </c>
      <c r="M328" s="5">
        <v>0</v>
      </c>
      <c r="N328" s="21">
        <v>0</v>
      </c>
      <c r="O328" s="5">
        <v>0.72463768115942029</v>
      </c>
      <c r="P328" s="5">
        <v>43.498577813896794</v>
      </c>
      <c r="Q328" s="5">
        <v>48.557496952458358</v>
      </c>
      <c r="R328" s="5">
        <v>0.99553027224705404</v>
      </c>
      <c r="S328" s="19">
        <v>6.2237572802383863</v>
      </c>
    </row>
    <row r="329" spans="1:19" x14ac:dyDescent="0.25">
      <c r="A329" s="4"/>
      <c r="B329" s="10" t="s">
        <v>57</v>
      </c>
      <c r="C329" s="14">
        <v>0</v>
      </c>
      <c r="D329" s="5">
        <v>0</v>
      </c>
      <c r="E329" s="21">
        <f t="shared" si="17"/>
        <v>0</v>
      </c>
      <c r="F329" s="5">
        <v>0</v>
      </c>
      <c r="G329" s="5">
        <v>0</v>
      </c>
      <c r="H329" s="5">
        <v>0</v>
      </c>
      <c r="I329" s="5">
        <v>0</v>
      </c>
      <c r="J329" s="5">
        <v>0</v>
      </c>
      <c r="K329" s="15">
        <v>0</v>
      </c>
      <c r="L329" s="18">
        <v>0</v>
      </c>
      <c r="M329" s="5">
        <v>0</v>
      </c>
      <c r="N329" s="21">
        <v>0</v>
      </c>
      <c r="O329" s="5">
        <v>0</v>
      </c>
      <c r="P329" s="5">
        <v>0</v>
      </c>
      <c r="Q329" s="5">
        <v>0</v>
      </c>
      <c r="R329" s="5">
        <v>0</v>
      </c>
      <c r="S329" s="19">
        <v>0</v>
      </c>
    </row>
    <row r="330" spans="1:19" x14ac:dyDescent="0.25">
      <c r="A330" s="4"/>
      <c r="B330" s="10" t="s">
        <v>58</v>
      </c>
      <c r="C330" s="14">
        <v>0</v>
      </c>
      <c r="D330" s="5">
        <v>0</v>
      </c>
      <c r="E330" s="21">
        <f t="shared" si="17"/>
        <v>0</v>
      </c>
      <c r="F330" s="5">
        <v>0</v>
      </c>
      <c r="G330" s="5">
        <v>0</v>
      </c>
      <c r="H330" s="5">
        <v>0</v>
      </c>
      <c r="I330" s="5">
        <v>0</v>
      </c>
      <c r="J330" s="5">
        <v>0</v>
      </c>
      <c r="K330" s="15">
        <v>0</v>
      </c>
      <c r="L330" s="18">
        <v>0</v>
      </c>
      <c r="M330" s="5">
        <v>0</v>
      </c>
      <c r="N330" s="21">
        <v>0</v>
      </c>
      <c r="O330" s="5">
        <v>0</v>
      </c>
      <c r="P330" s="5">
        <v>0</v>
      </c>
      <c r="Q330" s="5">
        <v>0</v>
      </c>
      <c r="R330" s="5">
        <v>0</v>
      </c>
      <c r="S330" s="19">
        <v>0</v>
      </c>
    </row>
    <row r="331" spans="1:19" x14ac:dyDescent="0.25">
      <c r="A331" s="4"/>
      <c r="B331" s="10" t="s">
        <v>64</v>
      </c>
      <c r="C331" s="14">
        <v>0</v>
      </c>
      <c r="D331" s="5">
        <v>0</v>
      </c>
      <c r="E331" s="21">
        <f t="shared" si="17"/>
        <v>0</v>
      </c>
      <c r="F331" s="5">
        <v>0</v>
      </c>
      <c r="G331" s="5">
        <v>0</v>
      </c>
      <c r="H331" s="5">
        <v>0</v>
      </c>
      <c r="I331" s="5">
        <v>0</v>
      </c>
      <c r="J331" s="5">
        <v>0</v>
      </c>
      <c r="K331" s="15">
        <v>0</v>
      </c>
      <c r="L331" s="18">
        <v>0</v>
      </c>
      <c r="M331" s="5">
        <v>0</v>
      </c>
      <c r="N331" s="21">
        <v>0</v>
      </c>
      <c r="O331" s="5">
        <v>0</v>
      </c>
      <c r="P331" s="5">
        <v>0</v>
      </c>
      <c r="Q331" s="5">
        <v>0</v>
      </c>
      <c r="R331" s="5">
        <v>0</v>
      </c>
      <c r="S331" s="19">
        <v>0</v>
      </c>
    </row>
    <row r="332" spans="1:19" x14ac:dyDescent="0.25">
      <c r="A332" s="4"/>
      <c r="B332" s="10" t="s">
        <v>61</v>
      </c>
      <c r="C332" s="14">
        <v>0</v>
      </c>
      <c r="D332" s="5">
        <v>0</v>
      </c>
      <c r="E332" s="21">
        <f t="shared" si="17"/>
        <v>0</v>
      </c>
      <c r="F332" s="5">
        <v>0</v>
      </c>
      <c r="G332" s="5">
        <v>59085.919999999998</v>
      </c>
      <c r="H332" s="5">
        <v>88124.487999999998</v>
      </c>
      <c r="I332" s="5">
        <v>1531.19</v>
      </c>
      <c r="J332" s="5">
        <v>1747.3579999999999</v>
      </c>
      <c r="K332" s="15">
        <v>150488.95600000001</v>
      </c>
      <c r="L332" s="18">
        <v>0</v>
      </c>
      <c r="M332" s="5">
        <v>0</v>
      </c>
      <c r="N332" s="21">
        <v>0</v>
      </c>
      <c r="O332" s="5">
        <v>0</v>
      </c>
      <c r="P332" s="5">
        <v>39.262628680871437</v>
      </c>
      <c r="Q332" s="5">
        <v>58.558774239885082</v>
      </c>
      <c r="R332" s="5">
        <v>1.0174766578884367</v>
      </c>
      <c r="S332" s="19">
        <v>1.1611204213550395</v>
      </c>
    </row>
    <row r="333" spans="1:19" x14ac:dyDescent="0.25">
      <c r="A333" s="4"/>
      <c r="B333" s="10" t="s">
        <v>63</v>
      </c>
      <c r="C333" s="14">
        <v>0</v>
      </c>
      <c r="D333" s="5">
        <v>0</v>
      </c>
      <c r="E333" s="21">
        <f t="shared" si="17"/>
        <v>0</v>
      </c>
      <c r="F333" s="5">
        <v>1765.3720000000001</v>
      </c>
      <c r="G333" s="5">
        <v>39288.534</v>
      </c>
      <c r="H333" s="5">
        <v>23166.004000000001</v>
      </c>
      <c r="I333" s="5">
        <v>1837.4280000000001</v>
      </c>
      <c r="J333" s="5">
        <v>1981.54</v>
      </c>
      <c r="K333" s="15">
        <v>68038.877999999997</v>
      </c>
      <c r="L333" s="18">
        <v>0</v>
      </c>
      <c r="M333" s="5">
        <v>0</v>
      </c>
      <c r="N333" s="21">
        <v>0</v>
      </c>
      <c r="O333" s="5">
        <v>2.5946518400847234</v>
      </c>
      <c r="P333" s="5">
        <v>57.744241461477365</v>
      </c>
      <c r="Q333" s="5">
        <v>34.048186391315859</v>
      </c>
      <c r="R333" s="5">
        <v>2.7005559968228754</v>
      </c>
      <c r="S333" s="19">
        <v>2.9123643102991794</v>
      </c>
    </row>
    <row r="334" spans="1:19" x14ac:dyDescent="0.25">
      <c r="A334" s="4"/>
      <c r="B334" s="10" t="s">
        <v>62</v>
      </c>
      <c r="C334" s="14">
        <v>0</v>
      </c>
      <c r="D334" s="5">
        <v>0</v>
      </c>
      <c r="E334" s="21">
        <f t="shared" si="17"/>
        <v>0</v>
      </c>
      <c r="F334" s="5">
        <v>234.18199999999999</v>
      </c>
      <c r="G334" s="5">
        <v>270.20999999999998</v>
      </c>
      <c r="H334" s="5">
        <v>12375.618</v>
      </c>
      <c r="I334" s="5">
        <v>594.46199999999999</v>
      </c>
      <c r="J334" s="5">
        <v>72.055999999999997</v>
      </c>
      <c r="K334" s="15">
        <v>13546.528</v>
      </c>
      <c r="L334" s="18">
        <v>0</v>
      </c>
      <c r="M334" s="5">
        <v>0</v>
      </c>
      <c r="N334" s="21">
        <v>0</v>
      </c>
      <c r="O334" s="5">
        <v>1.7287234042553188</v>
      </c>
      <c r="P334" s="5">
        <v>1.9946808510638296</v>
      </c>
      <c r="Q334" s="5">
        <v>91.356382978723403</v>
      </c>
      <c r="R334" s="5">
        <v>4.3882978723404253</v>
      </c>
      <c r="S334" s="19">
        <v>0.53191489361702127</v>
      </c>
    </row>
    <row r="335" spans="1:19" x14ac:dyDescent="0.25">
      <c r="A335" s="4"/>
      <c r="B335" s="10" t="s">
        <v>66</v>
      </c>
      <c r="C335" s="14">
        <v>0</v>
      </c>
      <c r="D335" s="5">
        <v>0</v>
      </c>
      <c r="E335" s="21">
        <f t="shared" si="17"/>
        <v>0</v>
      </c>
      <c r="F335" s="5">
        <v>0</v>
      </c>
      <c r="G335" s="5">
        <v>0</v>
      </c>
      <c r="H335" s="5">
        <v>0</v>
      </c>
      <c r="I335" s="5">
        <v>0</v>
      </c>
      <c r="J335" s="5">
        <v>0</v>
      </c>
      <c r="K335" s="15">
        <v>0</v>
      </c>
      <c r="L335" s="18">
        <v>0</v>
      </c>
      <c r="M335" s="5">
        <v>0</v>
      </c>
      <c r="N335" s="21">
        <v>0</v>
      </c>
      <c r="O335" s="5">
        <v>0</v>
      </c>
      <c r="P335" s="5">
        <v>0</v>
      </c>
      <c r="Q335" s="5">
        <v>0</v>
      </c>
      <c r="R335" s="5">
        <v>0</v>
      </c>
      <c r="S335" s="19">
        <v>0</v>
      </c>
    </row>
    <row r="336" spans="1:19" x14ac:dyDescent="0.25">
      <c r="A336" s="4"/>
      <c r="B336" s="10" t="s">
        <v>65</v>
      </c>
      <c r="C336" s="14">
        <v>0</v>
      </c>
      <c r="D336" s="5">
        <v>0</v>
      </c>
      <c r="E336" s="21">
        <f t="shared" si="17"/>
        <v>0</v>
      </c>
      <c r="F336" s="5">
        <v>126.098</v>
      </c>
      <c r="G336" s="5">
        <v>54.042000000000002</v>
      </c>
      <c r="H336" s="5">
        <v>126.098</v>
      </c>
      <c r="I336" s="5">
        <v>72.055999999999997</v>
      </c>
      <c r="J336" s="5">
        <v>0</v>
      </c>
      <c r="K336" s="15">
        <v>378.29399999999998</v>
      </c>
      <c r="L336" s="18">
        <v>0</v>
      </c>
      <c r="M336" s="5">
        <v>0</v>
      </c>
      <c r="N336" s="21">
        <v>0</v>
      </c>
      <c r="O336" s="5">
        <v>33.333333333333336</v>
      </c>
      <c r="P336" s="5">
        <v>14.285714285714288</v>
      </c>
      <c r="Q336" s="5">
        <v>33.333333333333336</v>
      </c>
      <c r="R336" s="5">
        <v>19.047619047619047</v>
      </c>
      <c r="S336" s="19">
        <v>0</v>
      </c>
    </row>
    <row r="337" spans="1:19" x14ac:dyDescent="0.25">
      <c r="A337" s="4"/>
      <c r="B337" s="10" t="s">
        <v>2</v>
      </c>
      <c r="C337" s="14">
        <v>0</v>
      </c>
      <c r="D337" s="5">
        <v>0</v>
      </c>
      <c r="E337" s="21">
        <f t="shared" si="17"/>
        <v>0</v>
      </c>
      <c r="F337" s="5">
        <v>48745.883999999998</v>
      </c>
      <c r="G337" s="5">
        <v>206872.77600000001</v>
      </c>
      <c r="H337" s="5">
        <v>728089.85199999996</v>
      </c>
      <c r="I337" s="5">
        <v>8772.8179999999993</v>
      </c>
      <c r="J337" s="5">
        <v>26408.524000000001</v>
      </c>
      <c r="K337" s="15">
        <v>1018889.8539999999</v>
      </c>
      <c r="L337" s="18">
        <v>0</v>
      </c>
      <c r="M337" s="5">
        <v>0</v>
      </c>
      <c r="N337" s="21">
        <v>0</v>
      </c>
      <c r="O337" s="5">
        <v>4.7842152720072129</v>
      </c>
      <c r="P337" s="5">
        <v>20.303742861689152</v>
      </c>
      <c r="Q337" s="5">
        <v>71.459132617881579</v>
      </c>
      <c r="R337" s="5">
        <v>0.86101730874630933</v>
      </c>
      <c r="S337" s="19">
        <v>2.5918919396757487</v>
      </c>
    </row>
    <row r="338" spans="1:19" x14ac:dyDescent="0.25">
      <c r="A338" s="4"/>
      <c r="B338" s="10" t="s">
        <v>3</v>
      </c>
      <c r="C338" s="14">
        <v>0</v>
      </c>
      <c r="D338" s="5">
        <v>0</v>
      </c>
      <c r="E338" s="21">
        <f t="shared" si="17"/>
        <v>0</v>
      </c>
      <c r="F338" s="5">
        <v>0</v>
      </c>
      <c r="G338" s="5">
        <v>0</v>
      </c>
      <c r="H338" s="5">
        <v>0</v>
      </c>
      <c r="I338" s="5">
        <v>18.013999999999999</v>
      </c>
      <c r="J338" s="5">
        <v>0</v>
      </c>
      <c r="K338" s="15">
        <v>18.013999999999999</v>
      </c>
      <c r="L338" s="18">
        <v>0</v>
      </c>
      <c r="M338" s="5">
        <v>0</v>
      </c>
      <c r="N338" s="21">
        <v>0</v>
      </c>
      <c r="O338" s="5">
        <v>0</v>
      </c>
      <c r="P338" s="5">
        <v>0</v>
      </c>
      <c r="Q338" s="5">
        <v>0</v>
      </c>
      <c r="R338" s="5">
        <v>100</v>
      </c>
      <c r="S338" s="19">
        <v>0</v>
      </c>
    </row>
    <row r="339" spans="1:19" x14ac:dyDescent="0.25">
      <c r="A339" s="4"/>
      <c r="B339" s="10" t="s">
        <v>4</v>
      </c>
      <c r="C339" s="14">
        <v>0</v>
      </c>
      <c r="D339" s="5">
        <v>0</v>
      </c>
      <c r="E339" s="21">
        <f t="shared" si="17"/>
        <v>0</v>
      </c>
      <c r="F339" s="5">
        <v>4161.2340000000004</v>
      </c>
      <c r="G339" s="5">
        <v>6178.8019999999997</v>
      </c>
      <c r="H339" s="5">
        <v>6178.8019999999997</v>
      </c>
      <c r="I339" s="5">
        <v>2125.652</v>
      </c>
      <c r="J339" s="5">
        <v>324.25200000000001</v>
      </c>
      <c r="K339" s="15">
        <v>18968.741999999998</v>
      </c>
      <c r="L339" s="18">
        <v>0</v>
      </c>
      <c r="M339" s="5">
        <v>0</v>
      </c>
      <c r="N339" s="21">
        <v>0</v>
      </c>
      <c r="O339" s="5">
        <v>21.93732193732194</v>
      </c>
      <c r="P339" s="5">
        <v>32.573599240265914</v>
      </c>
      <c r="Q339" s="5">
        <v>32.573599240265914</v>
      </c>
      <c r="R339" s="5">
        <v>11.20607787274454</v>
      </c>
      <c r="S339" s="19">
        <v>1.7094017094017095</v>
      </c>
    </row>
    <row r="340" spans="1:19" x14ac:dyDescent="0.25">
      <c r="A340" s="4"/>
      <c r="B340" s="10" t="s">
        <v>59</v>
      </c>
      <c r="C340" s="14">
        <v>0</v>
      </c>
      <c r="D340" s="5">
        <v>0</v>
      </c>
      <c r="E340" s="21">
        <f t="shared" si="17"/>
        <v>0</v>
      </c>
      <c r="F340" s="5">
        <v>13852.766</v>
      </c>
      <c r="G340" s="5">
        <v>12375.618</v>
      </c>
      <c r="H340" s="5">
        <v>10844.428</v>
      </c>
      <c r="I340" s="5">
        <v>3134.4360000000001</v>
      </c>
      <c r="J340" s="5">
        <v>1315.0219999999999</v>
      </c>
      <c r="K340" s="15">
        <v>41522.269999999997</v>
      </c>
      <c r="L340" s="18">
        <v>0</v>
      </c>
      <c r="M340" s="5">
        <v>0</v>
      </c>
      <c r="N340" s="21">
        <v>0</v>
      </c>
      <c r="O340" s="5">
        <v>33.362255965292839</v>
      </c>
      <c r="P340" s="5">
        <v>29.804772234273326</v>
      </c>
      <c r="Q340" s="5">
        <v>26.117136659436007</v>
      </c>
      <c r="R340" s="5">
        <v>7.5488069414316712</v>
      </c>
      <c r="S340" s="19">
        <v>3.1670281995661602</v>
      </c>
    </row>
    <row r="341" spans="1:19" x14ac:dyDescent="0.25">
      <c r="A341" s="4"/>
      <c r="B341" s="10" t="s">
        <v>1</v>
      </c>
      <c r="C341" s="14">
        <v>0</v>
      </c>
      <c r="D341" s="5">
        <v>0</v>
      </c>
      <c r="E341" s="21">
        <f t="shared" si="17"/>
        <v>0</v>
      </c>
      <c r="F341" s="5">
        <v>1959941.2139999999</v>
      </c>
      <c r="G341" s="5">
        <v>5641318.2819999997</v>
      </c>
      <c r="H341" s="5">
        <v>9440795.1339999996</v>
      </c>
      <c r="I341" s="5">
        <v>900429.79</v>
      </c>
      <c r="J341" s="5">
        <v>994156.63199999998</v>
      </c>
      <c r="K341" s="15">
        <v>18936641.051999997</v>
      </c>
      <c r="L341" s="18">
        <v>0</v>
      </c>
      <c r="M341" s="5">
        <v>0</v>
      </c>
      <c r="N341" s="21">
        <v>0</v>
      </c>
      <c r="O341" s="5">
        <v>10.349994006951936</v>
      </c>
      <c r="P341" s="5">
        <v>29.790490649893748</v>
      </c>
      <c r="Q341" s="5">
        <v>49.854644802505291</v>
      </c>
      <c r="R341" s="5">
        <v>4.754960436370002</v>
      </c>
      <c r="S341" s="19">
        <v>5.2499101042790368</v>
      </c>
    </row>
    <row r="342" spans="1:19" x14ac:dyDescent="0.25">
      <c r="A342" s="4" t="s">
        <v>84</v>
      </c>
      <c r="B342" s="10"/>
      <c r="C342" s="14">
        <v>0</v>
      </c>
      <c r="D342" s="5">
        <v>0</v>
      </c>
      <c r="E342" s="21">
        <f t="shared" si="17"/>
        <v>0</v>
      </c>
      <c r="F342" s="5">
        <v>2033456.348</v>
      </c>
      <c r="G342" s="5">
        <v>6102152.4299999997</v>
      </c>
      <c r="H342" s="5">
        <v>10468133.554</v>
      </c>
      <c r="I342" s="5">
        <v>921596.24</v>
      </c>
      <c r="J342" s="5">
        <v>1042830.46</v>
      </c>
      <c r="K342" s="15">
        <v>20568169.031999998</v>
      </c>
      <c r="L342" s="18">
        <v>0</v>
      </c>
      <c r="M342" s="5">
        <v>0</v>
      </c>
      <c r="N342" s="21">
        <v>0</v>
      </c>
      <c r="O342" s="5">
        <v>9.8864237494175811</v>
      </c>
      <c r="P342" s="5">
        <v>29.667941859609666</v>
      </c>
      <c r="Q342" s="5">
        <v>50.894824608421189</v>
      </c>
      <c r="R342" s="5">
        <v>4.4806916870732572</v>
      </c>
      <c r="S342" s="19">
        <v>5.0701180954783203</v>
      </c>
    </row>
    <row r="343" spans="1:19" x14ac:dyDescent="0.25">
      <c r="A343" s="23"/>
      <c r="B343" s="24"/>
      <c r="C343" s="25"/>
      <c r="D343" s="25"/>
      <c r="E343" s="25"/>
      <c r="F343" s="25"/>
      <c r="G343" s="25"/>
      <c r="H343" s="25"/>
      <c r="I343" s="25"/>
      <c r="J343" s="25"/>
      <c r="K343" s="25"/>
      <c r="L343" s="24"/>
      <c r="M343" s="24"/>
      <c r="N343" s="24"/>
      <c r="O343" s="24"/>
      <c r="P343" s="24"/>
      <c r="Q343" s="24"/>
      <c r="R343" s="24"/>
      <c r="S343" s="26"/>
    </row>
    <row r="344" spans="1:19" x14ac:dyDescent="0.25">
      <c r="A344" s="4" t="s">
        <v>34</v>
      </c>
      <c r="B344" s="10" t="s">
        <v>60</v>
      </c>
      <c r="C344" s="14">
        <v>0</v>
      </c>
      <c r="D344" s="5">
        <v>0</v>
      </c>
      <c r="E344" s="21">
        <f t="shared" ref="E344:E359" si="18">SUM(C344:D344)</f>
        <v>0</v>
      </c>
      <c r="F344" s="5">
        <v>0</v>
      </c>
      <c r="G344" s="5">
        <v>0</v>
      </c>
      <c r="H344" s="5">
        <v>0</v>
      </c>
      <c r="I344" s="5">
        <v>0</v>
      </c>
      <c r="J344" s="5">
        <v>0</v>
      </c>
      <c r="K344" s="15">
        <v>0</v>
      </c>
      <c r="L344" s="18">
        <v>0</v>
      </c>
      <c r="M344" s="5">
        <v>0</v>
      </c>
      <c r="N344" s="21">
        <v>0</v>
      </c>
      <c r="O344" s="5">
        <v>0</v>
      </c>
      <c r="P344" s="5">
        <v>0</v>
      </c>
      <c r="Q344" s="5">
        <v>0</v>
      </c>
      <c r="R344" s="5">
        <v>0</v>
      </c>
      <c r="S344" s="19">
        <v>0</v>
      </c>
    </row>
    <row r="345" spans="1:19" x14ac:dyDescent="0.25">
      <c r="A345" s="4"/>
      <c r="B345" s="10" t="s">
        <v>5</v>
      </c>
      <c r="C345" s="14">
        <v>0</v>
      </c>
      <c r="D345" s="5">
        <v>0</v>
      </c>
      <c r="E345" s="21">
        <f t="shared" si="18"/>
        <v>0</v>
      </c>
      <c r="F345" s="5">
        <v>0</v>
      </c>
      <c r="G345" s="5">
        <v>0</v>
      </c>
      <c r="H345" s="5">
        <v>0</v>
      </c>
      <c r="I345" s="5">
        <v>0</v>
      </c>
      <c r="J345" s="5">
        <v>0</v>
      </c>
      <c r="K345" s="15">
        <v>0</v>
      </c>
      <c r="L345" s="18">
        <v>0</v>
      </c>
      <c r="M345" s="5">
        <v>0</v>
      </c>
      <c r="N345" s="21">
        <v>0</v>
      </c>
      <c r="O345" s="5">
        <v>0</v>
      </c>
      <c r="P345" s="5">
        <v>0</v>
      </c>
      <c r="Q345" s="5">
        <v>0</v>
      </c>
      <c r="R345" s="5">
        <v>0</v>
      </c>
      <c r="S345" s="19">
        <v>0</v>
      </c>
    </row>
    <row r="346" spans="1:19" x14ac:dyDescent="0.25">
      <c r="A346" s="4"/>
      <c r="B346" s="10" t="s">
        <v>57</v>
      </c>
      <c r="C346" s="14">
        <v>0</v>
      </c>
      <c r="D346" s="5">
        <v>0</v>
      </c>
      <c r="E346" s="21">
        <f t="shared" si="18"/>
        <v>0</v>
      </c>
      <c r="F346" s="5">
        <v>0</v>
      </c>
      <c r="G346" s="5">
        <v>0</v>
      </c>
      <c r="H346" s="5">
        <v>0</v>
      </c>
      <c r="I346" s="5">
        <v>0</v>
      </c>
      <c r="J346" s="5">
        <v>0</v>
      </c>
      <c r="K346" s="15">
        <v>0</v>
      </c>
      <c r="L346" s="18">
        <v>0</v>
      </c>
      <c r="M346" s="5">
        <v>0</v>
      </c>
      <c r="N346" s="21">
        <v>0</v>
      </c>
      <c r="O346" s="5">
        <v>0</v>
      </c>
      <c r="P346" s="5">
        <v>0</v>
      </c>
      <c r="Q346" s="5">
        <v>0</v>
      </c>
      <c r="R346" s="5">
        <v>0</v>
      </c>
      <c r="S346" s="19">
        <v>0</v>
      </c>
    </row>
    <row r="347" spans="1:19" x14ac:dyDescent="0.25">
      <c r="A347" s="4"/>
      <c r="B347" s="10" t="s">
        <v>58</v>
      </c>
      <c r="C347" s="14">
        <v>0</v>
      </c>
      <c r="D347" s="5">
        <v>0</v>
      </c>
      <c r="E347" s="21">
        <f t="shared" si="18"/>
        <v>0</v>
      </c>
      <c r="F347" s="5">
        <v>0</v>
      </c>
      <c r="G347" s="5">
        <v>0</v>
      </c>
      <c r="H347" s="5">
        <v>0</v>
      </c>
      <c r="I347" s="5">
        <v>0</v>
      </c>
      <c r="J347" s="5">
        <v>0</v>
      </c>
      <c r="K347" s="15">
        <v>0</v>
      </c>
      <c r="L347" s="18">
        <v>0</v>
      </c>
      <c r="M347" s="5">
        <v>0</v>
      </c>
      <c r="N347" s="21">
        <v>0</v>
      </c>
      <c r="O347" s="5">
        <v>0</v>
      </c>
      <c r="P347" s="5">
        <v>0</v>
      </c>
      <c r="Q347" s="5">
        <v>0</v>
      </c>
      <c r="R347" s="5">
        <v>0</v>
      </c>
      <c r="S347" s="19">
        <v>0</v>
      </c>
    </row>
    <row r="348" spans="1:19" x14ac:dyDescent="0.25">
      <c r="A348" s="4"/>
      <c r="B348" s="10" t="s">
        <v>64</v>
      </c>
      <c r="C348" s="14">
        <v>0</v>
      </c>
      <c r="D348" s="5">
        <v>0</v>
      </c>
      <c r="E348" s="21">
        <f t="shared" si="18"/>
        <v>0</v>
      </c>
      <c r="F348" s="5">
        <v>0</v>
      </c>
      <c r="G348" s="5">
        <v>0</v>
      </c>
      <c r="H348" s="5">
        <v>0</v>
      </c>
      <c r="I348" s="5">
        <v>0</v>
      </c>
      <c r="J348" s="5">
        <v>0</v>
      </c>
      <c r="K348" s="15">
        <v>0</v>
      </c>
      <c r="L348" s="18">
        <v>0</v>
      </c>
      <c r="M348" s="5">
        <v>0</v>
      </c>
      <c r="N348" s="21">
        <v>0</v>
      </c>
      <c r="O348" s="5">
        <v>0</v>
      </c>
      <c r="P348" s="5">
        <v>0</v>
      </c>
      <c r="Q348" s="5">
        <v>0</v>
      </c>
      <c r="R348" s="5">
        <v>0</v>
      </c>
      <c r="S348" s="19">
        <v>0</v>
      </c>
    </row>
    <row r="349" spans="1:19" x14ac:dyDescent="0.25">
      <c r="A349" s="4"/>
      <c r="B349" s="10" t="s">
        <v>61</v>
      </c>
      <c r="C349" s="14">
        <v>0</v>
      </c>
      <c r="D349" s="5">
        <v>18.013999999999999</v>
      </c>
      <c r="E349" s="21">
        <f t="shared" si="18"/>
        <v>18.013999999999999</v>
      </c>
      <c r="F349" s="5">
        <v>2576.002</v>
      </c>
      <c r="G349" s="5">
        <v>12627.814</v>
      </c>
      <c r="H349" s="5">
        <v>16014.446</v>
      </c>
      <c r="I349" s="5">
        <v>3296.5619999999999</v>
      </c>
      <c r="J349" s="5">
        <v>3026.3519999999999</v>
      </c>
      <c r="K349" s="15">
        <v>37559.189999999995</v>
      </c>
      <c r="L349" s="18">
        <v>0</v>
      </c>
      <c r="M349" s="5">
        <v>4.7961630695443652E-2</v>
      </c>
      <c r="N349" s="21">
        <v>4.7961630695443652E-2</v>
      </c>
      <c r="O349" s="5">
        <v>6.8585131894484421</v>
      </c>
      <c r="P349" s="5">
        <v>33.621103117506003</v>
      </c>
      <c r="Q349" s="5">
        <v>42.637889688249409</v>
      </c>
      <c r="R349" s="5">
        <v>8.7769784172661875</v>
      </c>
      <c r="S349" s="19">
        <v>8.0575539568345338</v>
      </c>
    </row>
    <row r="350" spans="1:19" x14ac:dyDescent="0.25">
      <c r="A350" s="4"/>
      <c r="B350" s="10" t="s">
        <v>63</v>
      </c>
      <c r="C350" s="14">
        <v>306.238</v>
      </c>
      <c r="D350" s="5">
        <v>1369.0640000000001</v>
      </c>
      <c r="E350" s="21">
        <f t="shared" si="18"/>
        <v>1675.3020000000001</v>
      </c>
      <c r="F350" s="5">
        <v>6430.9979999999996</v>
      </c>
      <c r="G350" s="5">
        <v>8862.8880000000008</v>
      </c>
      <c r="H350" s="5">
        <v>21544.743999999999</v>
      </c>
      <c r="I350" s="5">
        <v>1026.798</v>
      </c>
      <c r="J350" s="5">
        <v>10538.189999999999</v>
      </c>
      <c r="K350" s="15">
        <v>50078.92</v>
      </c>
      <c r="L350" s="18">
        <v>0.61151079136690645</v>
      </c>
      <c r="M350" s="5">
        <v>2.7338129496402881</v>
      </c>
      <c r="N350" s="21">
        <v>3.3453237410071948</v>
      </c>
      <c r="O350" s="5">
        <v>12.841726618705035</v>
      </c>
      <c r="P350" s="5">
        <v>17.697841726618709</v>
      </c>
      <c r="Q350" s="5">
        <v>43.021582733812949</v>
      </c>
      <c r="R350" s="5">
        <v>2.050359712230216</v>
      </c>
      <c r="S350" s="19">
        <v>21.043165467625897</v>
      </c>
    </row>
    <row r="351" spans="1:19" x14ac:dyDescent="0.25">
      <c r="A351" s="4"/>
      <c r="B351" s="10" t="s">
        <v>62</v>
      </c>
      <c r="C351" s="14">
        <v>0</v>
      </c>
      <c r="D351" s="5">
        <v>0</v>
      </c>
      <c r="E351" s="21">
        <f t="shared" si="18"/>
        <v>0</v>
      </c>
      <c r="F351" s="5">
        <v>72.055999999999997</v>
      </c>
      <c r="G351" s="5">
        <v>15077.718000000001</v>
      </c>
      <c r="H351" s="5">
        <v>37072.811999999998</v>
      </c>
      <c r="I351" s="5">
        <v>16104.516</v>
      </c>
      <c r="J351" s="5">
        <v>1999.5540000000001</v>
      </c>
      <c r="K351" s="15">
        <v>70326.656000000003</v>
      </c>
      <c r="L351" s="18">
        <v>0</v>
      </c>
      <c r="M351" s="5">
        <v>0</v>
      </c>
      <c r="N351" s="21">
        <v>0</v>
      </c>
      <c r="O351" s="5">
        <v>0.10245901639344261</v>
      </c>
      <c r="P351" s="5">
        <v>21.439549180327869</v>
      </c>
      <c r="Q351" s="5">
        <v>52.715163934426222</v>
      </c>
      <c r="R351" s="5">
        <v>22.899590163934423</v>
      </c>
      <c r="S351" s="19">
        <v>2.8432377049180326</v>
      </c>
    </row>
    <row r="352" spans="1:19" x14ac:dyDescent="0.25">
      <c r="A352" s="4"/>
      <c r="B352" s="10" t="s">
        <v>66</v>
      </c>
      <c r="C352" s="14">
        <v>0</v>
      </c>
      <c r="D352" s="5">
        <v>0</v>
      </c>
      <c r="E352" s="21">
        <f t="shared" si="18"/>
        <v>0</v>
      </c>
      <c r="F352" s="5">
        <v>0</v>
      </c>
      <c r="G352" s="5">
        <v>0</v>
      </c>
      <c r="H352" s="5">
        <v>0</v>
      </c>
      <c r="I352" s="5">
        <v>0</v>
      </c>
      <c r="J352" s="5">
        <v>0</v>
      </c>
      <c r="K352" s="15">
        <v>0</v>
      </c>
      <c r="L352" s="18">
        <v>0</v>
      </c>
      <c r="M352" s="5">
        <v>0</v>
      </c>
      <c r="N352" s="21">
        <v>0</v>
      </c>
      <c r="O352" s="5">
        <v>0</v>
      </c>
      <c r="P352" s="5">
        <v>0</v>
      </c>
      <c r="Q352" s="5">
        <v>0</v>
      </c>
      <c r="R352" s="5">
        <v>0</v>
      </c>
      <c r="S352" s="19">
        <v>0</v>
      </c>
    </row>
    <row r="353" spans="1:19" x14ac:dyDescent="0.25">
      <c r="A353" s="4"/>
      <c r="B353" s="10" t="s">
        <v>65</v>
      </c>
      <c r="C353" s="14">
        <v>0</v>
      </c>
      <c r="D353" s="5">
        <v>0</v>
      </c>
      <c r="E353" s="21">
        <f t="shared" si="18"/>
        <v>0</v>
      </c>
      <c r="F353" s="5">
        <v>0</v>
      </c>
      <c r="G353" s="5">
        <v>162.126</v>
      </c>
      <c r="H353" s="5">
        <v>756.58799999999997</v>
      </c>
      <c r="I353" s="5">
        <v>288.22399999999999</v>
      </c>
      <c r="J353" s="5">
        <v>216.16800000000001</v>
      </c>
      <c r="K353" s="15">
        <v>1423.1059999999998</v>
      </c>
      <c r="L353" s="18">
        <v>0</v>
      </c>
      <c r="M353" s="5">
        <v>0</v>
      </c>
      <c r="N353" s="21">
        <v>0</v>
      </c>
      <c r="O353" s="5">
        <v>0</v>
      </c>
      <c r="P353" s="5">
        <v>11.392405063291141</v>
      </c>
      <c r="Q353" s="5">
        <v>53.164556962025323</v>
      </c>
      <c r="R353" s="5">
        <v>20.253164556962027</v>
      </c>
      <c r="S353" s="19">
        <v>15.189873417721522</v>
      </c>
    </row>
    <row r="354" spans="1:19" x14ac:dyDescent="0.25">
      <c r="A354" s="4"/>
      <c r="B354" s="10" t="s">
        <v>2</v>
      </c>
      <c r="C354" s="14">
        <v>13438.444</v>
      </c>
      <c r="D354" s="5">
        <v>16861.103999999999</v>
      </c>
      <c r="E354" s="21">
        <f t="shared" si="18"/>
        <v>30299.547999999999</v>
      </c>
      <c r="F354" s="5">
        <v>35361.482000000004</v>
      </c>
      <c r="G354" s="5">
        <v>219500.59</v>
      </c>
      <c r="H354" s="5">
        <v>137644.97399999999</v>
      </c>
      <c r="I354" s="5">
        <v>24769.25</v>
      </c>
      <c r="J354" s="5">
        <v>16482.810000000001</v>
      </c>
      <c r="K354" s="15">
        <v>464058.65399999998</v>
      </c>
      <c r="L354" s="18">
        <v>2.8958503163697062</v>
      </c>
      <c r="M354" s="5">
        <v>3.6333993245603815</v>
      </c>
      <c r="N354" s="21">
        <v>6.5292496409300878</v>
      </c>
      <c r="O354" s="5">
        <v>7.6200458056752467</v>
      </c>
      <c r="P354" s="5">
        <v>47.300182446333608</v>
      </c>
      <c r="Q354" s="5">
        <v>29.661115639920808</v>
      </c>
      <c r="R354" s="5">
        <v>5.3375257171693651</v>
      </c>
      <c r="S354" s="19">
        <v>3.5518807499708864</v>
      </c>
    </row>
    <row r="355" spans="1:19" x14ac:dyDescent="0.25">
      <c r="A355" s="4"/>
      <c r="B355" s="10" t="s">
        <v>3</v>
      </c>
      <c r="C355" s="14">
        <v>0</v>
      </c>
      <c r="D355" s="5">
        <v>0</v>
      </c>
      <c r="E355" s="21">
        <f t="shared" si="18"/>
        <v>0</v>
      </c>
      <c r="F355" s="5">
        <v>54.042000000000002</v>
      </c>
      <c r="G355" s="5">
        <v>2990.3240000000001</v>
      </c>
      <c r="H355" s="5">
        <v>31308.331999999999</v>
      </c>
      <c r="I355" s="5">
        <v>5962.634</v>
      </c>
      <c r="J355" s="5">
        <v>4269.3180000000002</v>
      </c>
      <c r="K355" s="15">
        <v>44584.649999999994</v>
      </c>
      <c r="L355" s="18">
        <v>0</v>
      </c>
      <c r="M355" s="5">
        <v>0</v>
      </c>
      <c r="N355" s="21">
        <v>0</v>
      </c>
      <c r="O355" s="5">
        <v>0.12121212121212123</v>
      </c>
      <c r="P355" s="5">
        <v>6.7070707070707085</v>
      </c>
      <c r="Q355" s="5">
        <v>70.222222222222229</v>
      </c>
      <c r="R355" s="5">
        <v>13.373737373737377</v>
      </c>
      <c r="S355" s="19">
        <v>9.5757575757575779</v>
      </c>
    </row>
    <row r="356" spans="1:19" x14ac:dyDescent="0.25">
      <c r="A356" s="4"/>
      <c r="B356" s="10" t="s">
        <v>4</v>
      </c>
      <c r="C356" s="14">
        <v>0</v>
      </c>
      <c r="D356" s="5">
        <v>0</v>
      </c>
      <c r="E356" s="21">
        <f t="shared" si="18"/>
        <v>0</v>
      </c>
      <c r="F356" s="5">
        <v>0</v>
      </c>
      <c r="G356" s="5">
        <v>1369.0640000000001</v>
      </c>
      <c r="H356" s="5">
        <v>2594.0160000000001</v>
      </c>
      <c r="I356" s="5">
        <v>2053.596</v>
      </c>
      <c r="J356" s="5">
        <v>90.07</v>
      </c>
      <c r="K356" s="15">
        <v>6106.7459999999992</v>
      </c>
      <c r="L356" s="18">
        <v>0</v>
      </c>
      <c r="M356" s="5">
        <v>0</v>
      </c>
      <c r="N356" s="21">
        <v>0</v>
      </c>
      <c r="O356" s="5">
        <v>0</v>
      </c>
      <c r="P356" s="5">
        <v>22.418879056047203</v>
      </c>
      <c r="Q356" s="5">
        <v>42.477876106194692</v>
      </c>
      <c r="R356" s="5">
        <v>33.628318584070797</v>
      </c>
      <c r="S356" s="19">
        <v>1.4749262536873158</v>
      </c>
    </row>
    <row r="357" spans="1:19" x14ac:dyDescent="0.25">
      <c r="A357" s="4"/>
      <c r="B357" s="10" t="s">
        <v>59</v>
      </c>
      <c r="C357" s="14">
        <v>0</v>
      </c>
      <c r="D357" s="5">
        <v>0</v>
      </c>
      <c r="E357" s="21">
        <f t="shared" si="18"/>
        <v>0</v>
      </c>
      <c r="F357" s="5">
        <v>90.07</v>
      </c>
      <c r="G357" s="5">
        <v>18356.266</v>
      </c>
      <c r="H357" s="5">
        <v>77820.479999999996</v>
      </c>
      <c r="I357" s="5">
        <v>40027.108</v>
      </c>
      <c r="J357" s="5">
        <v>3440.674</v>
      </c>
      <c r="K357" s="15">
        <v>139734.598</v>
      </c>
      <c r="L357" s="18">
        <v>0</v>
      </c>
      <c r="M357" s="5">
        <v>0</v>
      </c>
      <c r="N357" s="21">
        <v>0</v>
      </c>
      <c r="O357" s="5">
        <v>6.4457908985432508E-2</v>
      </c>
      <c r="P357" s="5">
        <v>13.136521851231144</v>
      </c>
      <c r="Q357" s="5">
        <v>55.691633363413686</v>
      </c>
      <c r="R357" s="5">
        <v>28.645094753126209</v>
      </c>
      <c r="S357" s="19">
        <v>2.4622921232435218</v>
      </c>
    </row>
    <row r="358" spans="1:19" x14ac:dyDescent="0.25">
      <c r="A358" s="4"/>
      <c r="B358" s="10" t="s">
        <v>1</v>
      </c>
      <c r="C358" s="14">
        <v>11024.567999999999</v>
      </c>
      <c r="D358" s="5">
        <v>32911.578000000001</v>
      </c>
      <c r="E358" s="21">
        <f t="shared" si="18"/>
        <v>43936.146000000001</v>
      </c>
      <c r="F358" s="5">
        <v>92844.156000000003</v>
      </c>
      <c r="G358" s="5">
        <v>1146519.044</v>
      </c>
      <c r="H358" s="5">
        <v>2077032.2139999999</v>
      </c>
      <c r="I358" s="5">
        <v>1916509.46</v>
      </c>
      <c r="J358" s="5">
        <v>92501.89</v>
      </c>
      <c r="K358" s="15">
        <v>5369342.9099999992</v>
      </c>
      <c r="L358" s="18">
        <v>0.20532434200593833</v>
      </c>
      <c r="M358" s="5">
        <v>0.6129535504000807</v>
      </c>
      <c r="N358" s="21">
        <v>0.81827789240601889</v>
      </c>
      <c r="O358" s="5">
        <v>1.7291530370892256</v>
      </c>
      <c r="P358" s="5">
        <v>21.353060574035869</v>
      </c>
      <c r="Q358" s="5">
        <v>38.683173133376954</v>
      </c>
      <c r="R358" s="5">
        <v>35.69355677452905</v>
      </c>
      <c r="S358" s="19">
        <v>1.7227785885628975</v>
      </c>
    </row>
    <row r="359" spans="1:19" x14ac:dyDescent="0.25">
      <c r="A359" s="4" t="s">
        <v>85</v>
      </c>
      <c r="B359" s="10"/>
      <c r="C359" s="14">
        <v>24769.25</v>
      </c>
      <c r="D359" s="5">
        <v>51159.76</v>
      </c>
      <c r="E359" s="21">
        <f t="shared" si="18"/>
        <v>75929.010000000009</v>
      </c>
      <c r="F359" s="5">
        <v>137428.80600000001</v>
      </c>
      <c r="G359" s="5">
        <v>1425465.834</v>
      </c>
      <c r="H359" s="5">
        <v>2401788.6059999997</v>
      </c>
      <c r="I359" s="5">
        <v>2010038.148</v>
      </c>
      <c r="J359" s="5">
        <v>132565.02600000001</v>
      </c>
      <c r="K359" s="15">
        <v>6183215.4299999997</v>
      </c>
      <c r="L359" s="18">
        <v>0.40058850092499532</v>
      </c>
      <c r="M359" s="5">
        <v>0.82739734009235399</v>
      </c>
      <c r="N359" s="21">
        <v>1.2279858410173494</v>
      </c>
      <c r="O359" s="5">
        <v>2.222610671677665</v>
      </c>
      <c r="P359" s="5">
        <v>23.053795393960584</v>
      </c>
      <c r="Q359" s="5">
        <v>38.843683083511777</v>
      </c>
      <c r="R359" s="5">
        <v>32.507975352882056</v>
      </c>
      <c r="S359" s="19">
        <v>2.1439496569505749</v>
      </c>
    </row>
    <row r="360" spans="1:19" x14ac:dyDescent="0.25">
      <c r="A360" s="23"/>
      <c r="B360" s="24"/>
      <c r="C360" s="25"/>
      <c r="D360" s="25"/>
      <c r="E360" s="25"/>
      <c r="F360" s="25"/>
      <c r="G360" s="25"/>
      <c r="H360" s="25"/>
      <c r="I360" s="25"/>
      <c r="J360" s="25"/>
      <c r="K360" s="25"/>
      <c r="L360" s="24"/>
      <c r="M360" s="24"/>
      <c r="N360" s="24"/>
      <c r="O360" s="24"/>
      <c r="P360" s="24"/>
      <c r="Q360" s="24"/>
      <c r="R360" s="24"/>
      <c r="S360" s="26"/>
    </row>
    <row r="361" spans="1:19" x14ac:dyDescent="0.25">
      <c r="A361" s="4" t="s">
        <v>37</v>
      </c>
      <c r="B361" s="10" t="s">
        <v>60</v>
      </c>
      <c r="C361" s="14">
        <v>0</v>
      </c>
      <c r="D361" s="5">
        <v>0</v>
      </c>
      <c r="E361" s="21">
        <f t="shared" ref="E361:E376" si="19">SUM(C361:D361)</f>
        <v>0</v>
      </c>
      <c r="F361" s="5">
        <v>0</v>
      </c>
      <c r="G361" s="5">
        <v>0</v>
      </c>
      <c r="H361" s="5">
        <v>0</v>
      </c>
      <c r="I361" s="5">
        <v>0</v>
      </c>
      <c r="J361" s="5">
        <v>0</v>
      </c>
      <c r="K361" s="15">
        <v>0</v>
      </c>
      <c r="L361" s="18">
        <v>0</v>
      </c>
      <c r="M361" s="5">
        <v>0</v>
      </c>
      <c r="N361" s="21">
        <v>0</v>
      </c>
      <c r="O361" s="5">
        <v>0</v>
      </c>
      <c r="P361" s="5">
        <v>0</v>
      </c>
      <c r="Q361" s="5">
        <v>0</v>
      </c>
      <c r="R361" s="5">
        <v>0</v>
      </c>
      <c r="S361" s="19">
        <v>0</v>
      </c>
    </row>
    <row r="362" spans="1:19" x14ac:dyDescent="0.25">
      <c r="A362" s="4"/>
      <c r="B362" s="10" t="s">
        <v>5</v>
      </c>
      <c r="C362" s="14">
        <v>0</v>
      </c>
      <c r="D362" s="5">
        <v>0</v>
      </c>
      <c r="E362" s="21">
        <f t="shared" si="19"/>
        <v>0</v>
      </c>
      <c r="F362" s="5">
        <v>0</v>
      </c>
      <c r="G362" s="5">
        <v>0</v>
      </c>
      <c r="H362" s="5">
        <v>270.20999999999998</v>
      </c>
      <c r="I362" s="5">
        <v>54.042000000000002</v>
      </c>
      <c r="J362" s="5">
        <v>18.013999999999999</v>
      </c>
      <c r="K362" s="15">
        <v>342.26599999999996</v>
      </c>
      <c r="L362" s="18">
        <v>0</v>
      </c>
      <c r="M362" s="5">
        <v>0</v>
      </c>
      <c r="N362" s="21">
        <v>0</v>
      </c>
      <c r="O362" s="5">
        <v>0</v>
      </c>
      <c r="P362" s="5">
        <v>0</v>
      </c>
      <c r="Q362" s="5">
        <v>78.94736842105263</v>
      </c>
      <c r="R362" s="5">
        <v>15.789473684210527</v>
      </c>
      <c r="S362" s="19">
        <v>5.2631578947368425</v>
      </c>
    </row>
    <row r="363" spans="1:19" x14ac:dyDescent="0.25">
      <c r="A363" s="4"/>
      <c r="B363" s="10" t="s">
        <v>57</v>
      </c>
      <c r="C363" s="14">
        <v>0</v>
      </c>
      <c r="D363" s="5">
        <v>0</v>
      </c>
      <c r="E363" s="21">
        <f t="shared" si="19"/>
        <v>0</v>
      </c>
      <c r="F363" s="5">
        <v>0</v>
      </c>
      <c r="G363" s="5">
        <v>0</v>
      </c>
      <c r="H363" s="5">
        <v>0</v>
      </c>
      <c r="I363" s="5">
        <v>0</v>
      </c>
      <c r="J363" s="5">
        <v>0</v>
      </c>
      <c r="K363" s="15">
        <v>0</v>
      </c>
      <c r="L363" s="18">
        <v>0</v>
      </c>
      <c r="M363" s="5">
        <v>0</v>
      </c>
      <c r="N363" s="21">
        <v>0</v>
      </c>
      <c r="O363" s="5">
        <v>0</v>
      </c>
      <c r="P363" s="5">
        <v>0</v>
      </c>
      <c r="Q363" s="5">
        <v>0</v>
      </c>
      <c r="R363" s="5">
        <v>0</v>
      </c>
      <c r="S363" s="19">
        <v>0</v>
      </c>
    </row>
    <row r="364" spans="1:19" x14ac:dyDescent="0.25">
      <c r="A364" s="4"/>
      <c r="B364" s="10" t="s">
        <v>58</v>
      </c>
      <c r="C364" s="14">
        <v>0</v>
      </c>
      <c r="D364" s="5">
        <v>0</v>
      </c>
      <c r="E364" s="21">
        <f t="shared" si="19"/>
        <v>0</v>
      </c>
      <c r="F364" s="5">
        <v>0</v>
      </c>
      <c r="G364" s="5">
        <v>0</v>
      </c>
      <c r="H364" s="5">
        <v>0</v>
      </c>
      <c r="I364" s="5">
        <v>0</v>
      </c>
      <c r="J364" s="5">
        <v>0</v>
      </c>
      <c r="K364" s="15">
        <v>0</v>
      </c>
      <c r="L364" s="18">
        <v>0</v>
      </c>
      <c r="M364" s="5">
        <v>0</v>
      </c>
      <c r="N364" s="21">
        <v>0</v>
      </c>
      <c r="O364" s="5">
        <v>0</v>
      </c>
      <c r="P364" s="5">
        <v>0</v>
      </c>
      <c r="Q364" s="5">
        <v>0</v>
      </c>
      <c r="R364" s="5">
        <v>0</v>
      </c>
      <c r="S364" s="19">
        <v>0</v>
      </c>
    </row>
    <row r="365" spans="1:19" x14ac:dyDescent="0.25">
      <c r="A365" s="4"/>
      <c r="B365" s="10" t="s">
        <v>64</v>
      </c>
      <c r="C365" s="14">
        <v>0</v>
      </c>
      <c r="D365" s="5">
        <v>0</v>
      </c>
      <c r="E365" s="21">
        <f t="shared" si="19"/>
        <v>0</v>
      </c>
      <c r="F365" s="5">
        <v>0</v>
      </c>
      <c r="G365" s="5">
        <v>0</v>
      </c>
      <c r="H365" s="5">
        <v>0</v>
      </c>
      <c r="I365" s="5">
        <v>0</v>
      </c>
      <c r="J365" s="5">
        <v>0</v>
      </c>
      <c r="K365" s="15">
        <v>0</v>
      </c>
      <c r="L365" s="18">
        <v>0</v>
      </c>
      <c r="M365" s="5">
        <v>0</v>
      </c>
      <c r="N365" s="21">
        <v>0</v>
      </c>
      <c r="O365" s="5">
        <v>0</v>
      </c>
      <c r="P365" s="5">
        <v>0</v>
      </c>
      <c r="Q365" s="5">
        <v>0</v>
      </c>
      <c r="R365" s="5">
        <v>0</v>
      </c>
      <c r="S365" s="19">
        <v>0</v>
      </c>
    </row>
    <row r="366" spans="1:19" x14ac:dyDescent="0.25">
      <c r="A366" s="4"/>
      <c r="B366" s="10" t="s">
        <v>61</v>
      </c>
      <c r="C366" s="14">
        <v>0</v>
      </c>
      <c r="D366" s="5">
        <v>0</v>
      </c>
      <c r="E366" s="21">
        <f t="shared" si="19"/>
        <v>0</v>
      </c>
      <c r="F366" s="5">
        <v>1152.896</v>
      </c>
      <c r="G366" s="5">
        <v>3332.59</v>
      </c>
      <c r="H366" s="5">
        <v>12807.954</v>
      </c>
      <c r="I366" s="5">
        <v>1531.19</v>
      </c>
      <c r="J366" s="5">
        <v>324.25200000000001</v>
      </c>
      <c r="K366" s="15">
        <v>19148.881999999998</v>
      </c>
      <c r="L366" s="18">
        <v>0</v>
      </c>
      <c r="M366" s="5">
        <v>0</v>
      </c>
      <c r="N366" s="21">
        <v>0</v>
      </c>
      <c r="O366" s="5">
        <v>6.0206961429915333</v>
      </c>
      <c r="P366" s="5">
        <v>17.403574788334904</v>
      </c>
      <c r="Q366" s="5">
        <v>66.886171213546575</v>
      </c>
      <c r="R366" s="5">
        <v>7.9962370649106314</v>
      </c>
      <c r="S366" s="19">
        <v>1.6933207902163689</v>
      </c>
    </row>
    <row r="367" spans="1:19" x14ac:dyDescent="0.25">
      <c r="A367" s="4"/>
      <c r="B367" s="10" t="s">
        <v>63</v>
      </c>
      <c r="C367" s="14">
        <v>0</v>
      </c>
      <c r="D367" s="5">
        <v>0</v>
      </c>
      <c r="E367" s="21">
        <f t="shared" si="19"/>
        <v>0</v>
      </c>
      <c r="F367" s="5">
        <v>3422.66</v>
      </c>
      <c r="G367" s="5">
        <v>4413.43</v>
      </c>
      <c r="H367" s="5">
        <v>5656.3959999999997</v>
      </c>
      <c r="I367" s="5">
        <v>1278.9939999999999</v>
      </c>
      <c r="J367" s="5">
        <v>1495.162</v>
      </c>
      <c r="K367" s="15">
        <v>16266.642000000002</v>
      </c>
      <c r="L367" s="18">
        <v>0</v>
      </c>
      <c r="M367" s="5">
        <v>0</v>
      </c>
      <c r="N367" s="21">
        <v>0</v>
      </c>
      <c r="O367" s="5">
        <v>21.04097452934662</v>
      </c>
      <c r="P367" s="5">
        <v>27.131782945736433</v>
      </c>
      <c r="Q367" s="5">
        <v>34.772978959025465</v>
      </c>
      <c r="R367" s="5">
        <v>7.8626799557032099</v>
      </c>
      <c r="S367" s="19">
        <v>9.1915836101882604</v>
      </c>
    </row>
    <row r="368" spans="1:19" x14ac:dyDescent="0.25">
      <c r="A368" s="4"/>
      <c r="B368" s="10" t="s">
        <v>62</v>
      </c>
      <c r="C368" s="14">
        <v>0</v>
      </c>
      <c r="D368" s="5">
        <v>0</v>
      </c>
      <c r="E368" s="21">
        <f t="shared" si="19"/>
        <v>0</v>
      </c>
      <c r="F368" s="5">
        <v>4125.2060000000001</v>
      </c>
      <c r="G368" s="5">
        <v>3945.0659999999998</v>
      </c>
      <c r="H368" s="5">
        <v>2323.806</v>
      </c>
      <c r="I368" s="5">
        <v>5152.0039999999999</v>
      </c>
      <c r="J368" s="5">
        <v>72.055999999999997</v>
      </c>
      <c r="K368" s="15">
        <v>15618.137999999999</v>
      </c>
      <c r="L368" s="18">
        <v>0</v>
      </c>
      <c r="M368" s="5">
        <v>0</v>
      </c>
      <c r="N368" s="21">
        <v>0</v>
      </c>
      <c r="O368" s="5">
        <v>26.412918108419841</v>
      </c>
      <c r="P368" s="5">
        <v>25.259515570934255</v>
      </c>
      <c r="Q368" s="5">
        <v>14.878892733564014</v>
      </c>
      <c r="R368" s="5">
        <v>32.98731257208766</v>
      </c>
      <c r="S368" s="19">
        <v>0.46136101499423299</v>
      </c>
    </row>
    <row r="369" spans="1:19" x14ac:dyDescent="0.25">
      <c r="A369" s="4"/>
      <c r="B369" s="10" t="s">
        <v>66</v>
      </c>
      <c r="C369" s="14">
        <v>0</v>
      </c>
      <c r="D369" s="5">
        <v>0</v>
      </c>
      <c r="E369" s="21">
        <f t="shared" si="19"/>
        <v>0</v>
      </c>
      <c r="F369" s="5">
        <v>0</v>
      </c>
      <c r="G369" s="5">
        <v>0</v>
      </c>
      <c r="H369" s="5">
        <v>0</v>
      </c>
      <c r="I369" s="5">
        <v>0</v>
      </c>
      <c r="J369" s="5">
        <v>0</v>
      </c>
      <c r="K369" s="15">
        <v>0</v>
      </c>
      <c r="L369" s="18">
        <v>0</v>
      </c>
      <c r="M369" s="5">
        <v>0</v>
      </c>
      <c r="N369" s="21">
        <v>0</v>
      </c>
      <c r="O369" s="5">
        <v>0</v>
      </c>
      <c r="P369" s="5">
        <v>0</v>
      </c>
      <c r="Q369" s="5">
        <v>0</v>
      </c>
      <c r="R369" s="5">
        <v>0</v>
      </c>
      <c r="S369" s="19">
        <v>0</v>
      </c>
    </row>
    <row r="370" spans="1:19" x14ac:dyDescent="0.25">
      <c r="A370" s="4"/>
      <c r="B370" s="10" t="s">
        <v>65</v>
      </c>
      <c r="C370" s="14">
        <v>0</v>
      </c>
      <c r="D370" s="5">
        <v>0</v>
      </c>
      <c r="E370" s="21">
        <f t="shared" si="19"/>
        <v>0</v>
      </c>
      <c r="F370" s="5">
        <v>0</v>
      </c>
      <c r="G370" s="5">
        <v>0</v>
      </c>
      <c r="H370" s="5">
        <v>0</v>
      </c>
      <c r="I370" s="5">
        <v>0</v>
      </c>
      <c r="J370" s="5">
        <v>0</v>
      </c>
      <c r="K370" s="15">
        <v>0</v>
      </c>
      <c r="L370" s="18">
        <v>0</v>
      </c>
      <c r="M370" s="5">
        <v>0</v>
      </c>
      <c r="N370" s="21">
        <v>0</v>
      </c>
      <c r="O370" s="5">
        <v>0</v>
      </c>
      <c r="P370" s="5">
        <v>0</v>
      </c>
      <c r="Q370" s="5">
        <v>0</v>
      </c>
      <c r="R370" s="5">
        <v>0</v>
      </c>
      <c r="S370" s="19">
        <v>0</v>
      </c>
    </row>
    <row r="371" spans="1:19" x14ac:dyDescent="0.25">
      <c r="A371" s="4"/>
      <c r="B371" s="10" t="s">
        <v>2</v>
      </c>
      <c r="C371" s="14">
        <v>0</v>
      </c>
      <c r="D371" s="5">
        <v>36.027999999999999</v>
      </c>
      <c r="E371" s="21">
        <f t="shared" si="19"/>
        <v>36.027999999999999</v>
      </c>
      <c r="F371" s="5">
        <v>131592.26999999999</v>
      </c>
      <c r="G371" s="5">
        <v>215231.272</v>
      </c>
      <c r="H371" s="5">
        <v>187561.76800000001</v>
      </c>
      <c r="I371" s="5">
        <v>22301.331999999999</v>
      </c>
      <c r="J371" s="5">
        <v>18608.462</v>
      </c>
      <c r="K371" s="15">
        <v>575331.13199999998</v>
      </c>
      <c r="L371" s="18">
        <v>0</v>
      </c>
      <c r="M371" s="5">
        <v>6.262132882459766E-3</v>
      </c>
      <c r="N371" s="21">
        <v>6.262132882459766E-3</v>
      </c>
      <c r="O371" s="5">
        <v>22.872440353184292</v>
      </c>
      <c r="P371" s="5">
        <v>37.409981839814641</v>
      </c>
      <c r="Q371" s="5">
        <v>32.600663786085541</v>
      </c>
      <c r="R371" s="5">
        <v>3.8762602542425952</v>
      </c>
      <c r="S371" s="19">
        <v>3.234391633790469</v>
      </c>
    </row>
    <row r="372" spans="1:19" x14ac:dyDescent="0.25">
      <c r="A372" s="4"/>
      <c r="B372" s="10" t="s">
        <v>3</v>
      </c>
      <c r="C372" s="14">
        <v>0</v>
      </c>
      <c r="D372" s="5">
        <v>0</v>
      </c>
      <c r="E372" s="21">
        <f t="shared" si="19"/>
        <v>0</v>
      </c>
      <c r="F372" s="5">
        <v>342.26600000000002</v>
      </c>
      <c r="G372" s="5">
        <v>126.098</v>
      </c>
      <c r="H372" s="5">
        <v>252.196</v>
      </c>
      <c r="I372" s="5">
        <v>144.11199999999999</v>
      </c>
      <c r="J372" s="5">
        <v>0</v>
      </c>
      <c r="K372" s="15">
        <v>864.67200000000003</v>
      </c>
      <c r="L372" s="18">
        <v>0</v>
      </c>
      <c r="M372" s="5">
        <v>0</v>
      </c>
      <c r="N372" s="21">
        <v>0</v>
      </c>
      <c r="O372" s="5">
        <v>39.583333333333336</v>
      </c>
      <c r="P372" s="5">
        <v>14.583333333333332</v>
      </c>
      <c r="Q372" s="5">
        <v>29.166666666666664</v>
      </c>
      <c r="R372" s="5">
        <v>16.666666666666664</v>
      </c>
      <c r="S372" s="19">
        <v>0</v>
      </c>
    </row>
    <row r="373" spans="1:19" x14ac:dyDescent="0.25">
      <c r="A373" s="4"/>
      <c r="B373" s="10" t="s">
        <v>4</v>
      </c>
      <c r="C373" s="14">
        <v>0</v>
      </c>
      <c r="D373" s="5">
        <v>72.055999999999997</v>
      </c>
      <c r="E373" s="21">
        <f t="shared" si="19"/>
        <v>72.055999999999997</v>
      </c>
      <c r="F373" s="5">
        <v>91060.77</v>
      </c>
      <c r="G373" s="5">
        <v>59734.423999999999</v>
      </c>
      <c r="H373" s="5">
        <v>75947.024000000005</v>
      </c>
      <c r="I373" s="5">
        <v>38207.694000000003</v>
      </c>
      <c r="J373" s="5">
        <v>8718.7759999999998</v>
      </c>
      <c r="K373" s="15">
        <v>273740.74400000001</v>
      </c>
      <c r="L373" s="18">
        <v>0</v>
      </c>
      <c r="M373" s="5">
        <v>2.6322716504343247E-2</v>
      </c>
      <c r="N373" s="21">
        <v>2.6322716504343247E-2</v>
      </c>
      <c r="O373" s="5">
        <v>33.26533298236378</v>
      </c>
      <c r="P373" s="5">
        <v>21.821531982100552</v>
      </c>
      <c r="Q373" s="5">
        <v>27.744143195577784</v>
      </c>
      <c r="R373" s="5">
        <v>13.957620426428008</v>
      </c>
      <c r="S373" s="19">
        <v>3.1850486970255334</v>
      </c>
    </row>
    <row r="374" spans="1:19" x14ac:dyDescent="0.25">
      <c r="A374" s="4"/>
      <c r="B374" s="10" t="s">
        <v>59</v>
      </c>
      <c r="C374" s="14">
        <v>0</v>
      </c>
      <c r="D374" s="5">
        <v>0</v>
      </c>
      <c r="E374" s="21">
        <f t="shared" si="19"/>
        <v>0</v>
      </c>
      <c r="F374" s="5">
        <v>9601.4619999999995</v>
      </c>
      <c r="G374" s="5">
        <v>2557.9879999999998</v>
      </c>
      <c r="H374" s="5">
        <v>8520.6219999999994</v>
      </c>
      <c r="I374" s="5">
        <v>3945.0659999999998</v>
      </c>
      <c r="J374" s="5">
        <v>558.43399999999997</v>
      </c>
      <c r="K374" s="15">
        <v>25183.572</v>
      </c>
      <c r="L374" s="18">
        <v>0</v>
      </c>
      <c r="M374" s="5">
        <v>0</v>
      </c>
      <c r="N374" s="21">
        <v>0</v>
      </c>
      <c r="O374" s="5">
        <v>38.125894134477825</v>
      </c>
      <c r="P374" s="5">
        <v>10.157367668097281</v>
      </c>
      <c r="Q374" s="5">
        <v>33.83404864091559</v>
      </c>
      <c r="R374" s="5">
        <v>15.665236051502147</v>
      </c>
      <c r="S374" s="19">
        <v>2.2174535050071529</v>
      </c>
    </row>
    <row r="375" spans="1:19" x14ac:dyDescent="0.25">
      <c r="A375" s="4"/>
      <c r="B375" s="10" t="s">
        <v>1</v>
      </c>
      <c r="C375" s="14">
        <v>0</v>
      </c>
      <c r="D375" s="5">
        <v>90.07</v>
      </c>
      <c r="E375" s="21">
        <f t="shared" si="19"/>
        <v>90.07</v>
      </c>
      <c r="F375" s="5">
        <v>934025.9</v>
      </c>
      <c r="G375" s="5">
        <v>902609.48400000005</v>
      </c>
      <c r="H375" s="5">
        <v>1128595.1140000001</v>
      </c>
      <c r="I375" s="5">
        <v>1089955.084</v>
      </c>
      <c r="J375" s="5">
        <v>144796.53200000001</v>
      </c>
      <c r="K375" s="15">
        <v>4200072.1839999994</v>
      </c>
      <c r="L375" s="18">
        <v>0</v>
      </c>
      <c r="M375" s="5">
        <v>2.1444869529413783E-3</v>
      </c>
      <c r="N375" s="21">
        <v>2.1444869529413783E-3</v>
      </c>
      <c r="O375" s="5">
        <v>22.238329702002098</v>
      </c>
      <c r="P375" s="5">
        <v>21.490332652816143</v>
      </c>
      <c r="Q375" s="5">
        <v>26.870850417746063</v>
      </c>
      <c r="R375" s="5">
        <v>25.950865514934211</v>
      </c>
      <c r="S375" s="19">
        <v>3.4474772255485604</v>
      </c>
    </row>
    <row r="376" spans="1:19" x14ac:dyDescent="0.25">
      <c r="A376" s="4" t="s">
        <v>86</v>
      </c>
      <c r="B376" s="10"/>
      <c r="C376" s="14">
        <v>0</v>
      </c>
      <c r="D376" s="5">
        <v>198.154</v>
      </c>
      <c r="E376" s="21">
        <f t="shared" si="19"/>
        <v>198.154</v>
      </c>
      <c r="F376" s="5">
        <v>1175323.43</v>
      </c>
      <c r="G376" s="5">
        <v>1191950.352</v>
      </c>
      <c r="H376" s="5">
        <v>1421935.09</v>
      </c>
      <c r="I376" s="5">
        <v>1162569.5180000002</v>
      </c>
      <c r="J376" s="5">
        <v>174591.68800000002</v>
      </c>
      <c r="K376" s="15">
        <v>5126568.2319999998</v>
      </c>
      <c r="L376" s="18">
        <v>0</v>
      </c>
      <c r="M376" s="5">
        <v>3.8652367633210116E-3</v>
      </c>
      <c r="N376" s="21">
        <v>3.8652367633210116E-3</v>
      </c>
      <c r="O376" s="5">
        <v>22.926124783898125</v>
      </c>
      <c r="P376" s="5">
        <v>23.250453286856789</v>
      </c>
      <c r="Q376" s="5">
        <v>27.73658762843128</v>
      </c>
      <c r="R376" s="5">
        <v>22.677344090404379</v>
      </c>
      <c r="S376" s="19">
        <v>3.4056249736461139</v>
      </c>
    </row>
    <row r="377" spans="1:19" x14ac:dyDescent="0.25">
      <c r="A377" s="23"/>
      <c r="B377" s="24"/>
      <c r="C377" s="25"/>
      <c r="D377" s="25"/>
      <c r="E377" s="25"/>
      <c r="F377" s="25"/>
      <c r="G377" s="25"/>
      <c r="H377" s="25"/>
      <c r="I377" s="25"/>
      <c r="J377" s="25"/>
      <c r="K377" s="25"/>
      <c r="L377" s="24"/>
      <c r="M377" s="24"/>
      <c r="N377" s="24"/>
      <c r="O377" s="24"/>
      <c r="P377" s="24"/>
      <c r="Q377" s="24"/>
      <c r="R377" s="24"/>
      <c r="S377" s="26"/>
    </row>
    <row r="378" spans="1:19" x14ac:dyDescent="0.25">
      <c r="A378" s="4" t="s">
        <v>13</v>
      </c>
      <c r="B378" s="10" t="s">
        <v>60</v>
      </c>
      <c r="C378" s="14">
        <v>72.055999999999997</v>
      </c>
      <c r="D378" s="5">
        <v>57032.324000000001</v>
      </c>
      <c r="E378" s="21">
        <f t="shared" ref="E378:E393" si="20">SUM(C378:D378)</f>
        <v>57104.38</v>
      </c>
      <c r="F378" s="5">
        <v>365233.85</v>
      </c>
      <c r="G378" s="5">
        <v>626689.04599999997</v>
      </c>
      <c r="H378" s="5">
        <v>1734027.64</v>
      </c>
      <c r="I378" s="5">
        <v>58545.5</v>
      </c>
      <c r="J378" s="5">
        <v>24499.040000000001</v>
      </c>
      <c r="K378" s="15">
        <v>2866099.4560000002</v>
      </c>
      <c r="L378" s="18">
        <v>2.5140788415124698E-3</v>
      </c>
      <c r="M378" s="5">
        <v>1.9898934030571198</v>
      </c>
      <c r="N378" s="21">
        <v>1.9924074818986319</v>
      </c>
      <c r="O378" s="5">
        <v>12.743237127916329</v>
      </c>
      <c r="P378" s="5">
        <v>21.865572204344325</v>
      </c>
      <c r="Q378" s="5">
        <v>60.501307320997576</v>
      </c>
      <c r="R378" s="5">
        <v>2.0426890587288815</v>
      </c>
      <c r="S378" s="19">
        <v>0.85478680611423963</v>
      </c>
    </row>
    <row r="379" spans="1:19" x14ac:dyDescent="0.25">
      <c r="A379" s="4"/>
      <c r="B379" s="10" t="s">
        <v>5</v>
      </c>
      <c r="C379" s="14">
        <v>0</v>
      </c>
      <c r="D379" s="5">
        <v>0</v>
      </c>
      <c r="E379" s="21">
        <f t="shared" si="20"/>
        <v>0</v>
      </c>
      <c r="F379" s="5">
        <v>0</v>
      </c>
      <c r="G379" s="5">
        <v>0</v>
      </c>
      <c r="H379" s="5">
        <v>0</v>
      </c>
      <c r="I379" s="5">
        <v>0</v>
      </c>
      <c r="J379" s="5">
        <v>0</v>
      </c>
      <c r="K379" s="15">
        <v>0</v>
      </c>
      <c r="L379" s="18">
        <v>0</v>
      </c>
      <c r="M379" s="5">
        <v>0</v>
      </c>
      <c r="N379" s="21">
        <v>0</v>
      </c>
      <c r="O379" s="5">
        <v>0</v>
      </c>
      <c r="P379" s="5">
        <v>0</v>
      </c>
      <c r="Q379" s="5">
        <v>0</v>
      </c>
      <c r="R379" s="5">
        <v>0</v>
      </c>
      <c r="S379" s="19">
        <v>0</v>
      </c>
    </row>
    <row r="380" spans="1:19" x14ac:dyDescent="0.25">
      <c r="A380" s="4"/>
      <c r="B380" s="10" t="s">
        <v>57</v>
      </c>
      <c r="C380" s="14">
        <v>0</v>
      </c>
      <c r="D380" s="5">
        <v>0</v>
      </c>
      <c r="E380" s="21">
        <f t="shared" si="20"/>
        <v>0</v>
      </c>
      <c r="F380" s="5">
        <v>72.055999999999997</v>
      </c>
      <c r="G380" s="5">
        <v>15924.376</v>
      </c>
      <c r="H380" s="5">
        <v>99761.532000000007</v>
      </c>
      <c r="I380" s="5">
        <v>82882.414000000004</v>
      </c>
      <c r="J380" s="5">
        <v>1603.2460000000001</v>
      </c>
      <c r="K380" s="15">
        <v>200243.62400000004</v>
      </c>
      <c r="L380" s="18">
        <v>0</v>
      </c>
      <c r="M380" s="5">
        <v>0</v>
      </c>
      <c r="N380" s="21">
        <v>0</v>
      </c>
      <c r="O380" s="5">
        <v>3.5984166966534718E-2</v>
      </c>
      <c r="P380" s="5">
        <v>7.9525008996041731</v>
      </c>
      <c r="Q380" s="5">
        <v>49.820079165167321</v>
      </c>
      <c r="R380" s="5">
        <v>41.390788053256564</v>
      </c>
      <c r="S380" s="19">
        <v>0.80064771500539755</v>
      </c>
    </row>
    <row r="381" spans="1:19" x14ac:dyDescent="0.25">
      <c r="A381" s="4"/>
      <c r="B381" s="10" t="s">
        <v>58</v>
      </c>
      <c r="C381" s="14">
        <v>0</v>
      </c>
      <c r="D381" s="5">
        <v>0</v>
      </c>
      <c r="E381" s="21">
        <f t="shared" si="20"/>
        <v>0</v>
      </c>
      <c r="F381" s="5">
        <v>0</v>
      </c>
      <c r="G381" s="5">
        <v>0</v>
      </c>
      <c r="H381" s="5">
        <v>0</v>
      </c>
      <c r="I381" s="5">
        <v>0</v>
      </c>
      <c r="J381" s="5">
        <v>0</v>
      </c>
      <c r="K381" s="15">
        <v>0</v>
      </c>
      <c r="L381" s="18">
        <v>0</v>
      </c>
      <c r="M381" s="5">
        <v>0</v>
      </c>
      <c r="N381" s="21">
        <v>0</v>
      </c>
      <c r="O381" s="5">
        <v>0</v>
      </c>
      <c r="P381" s="5">
        <v>0</v>
      </c>
      <c r="Q381" s="5">
        <v>0</v>
      </c>
      <c r="R381" s="5">
        <v>0</v>
      </c>
      <c r="S381" s="19">
        <v>0</v>
      </c>
    </row>
    <row r="382" spans="1:19" x14ac:dyDescent="0.25">
      <c r="A382" s="4"/>
      <c r="B382" s="10" t="s">
        <v>64</v>
      </c>
      <c r="C382" s="14">
        <v>0</v>
      </c>
      <c r="D382" s="5">
        <v>0</v>
      </c>
      <c r="E382" s="21">
        <f t="shared" si="20"/>
        <v>0</v>
      </c>
      <c r="F382" s="5">
        <v>0</v>
      </c>
      <c r="G382" s="5">
        <v>0</v>
      </c>
      <c r="H382" s="5">
        <v>0</v>
      </c>
      <c r="I382" s="5">
        <v>0</v>
      </c>
      <c r="J382" s="5">
        <v>0</v>
      </c>
      <c r="K382" s="15">
        <v>0</v>
      </c>
      <c r="L382" s="18">
        <v>0</v>
      </c>
      <c r="M382" s="5">
        <v>0</v>
      </c>
      <c r="N382" s="21">
        <v>0</v>
      </c>
      <c r="O382" s="5">
        <v>0</v>
      </c>
      <c r="P382" s="5">
        <v>0</v>
      </c>
      <c r="Q382" s="5">
        <v>0</v>
      </c>
      <c r="R382" s="5">
        <v>0</v>
      </c>
      <c r="S382" s="19">
        <v>0</v>
      </c>
    </row>
    <row r="383" spans="1:19" x14ac:dyDescent="0.25">
      <c r="A383" s="4"/>
      <c r="B383" s="10" t="s">
        <v>61</v>
      </c>
      <c r="C383" s="14">
        <v>0</v>
      </c>
      <c r="D383" s="5">
        <v>0</v>
      </c>
      <c r="E383" s="21">
        <f t="shared" si="20"/>
        <v>0</v>
      </c>
      <c r="F383" s="5">
        <v>216.16800000000001</v>
      </c>
      <c r="G383" s="5">
        <v>954.74199999999996</v>
      </c>
      <c r="H383" s="5">
        <v>187255.53</v>
      </c>
      <c r="I383" s="5">
        <v>7079.5020000000004</v>
      </c>
      <c r="J383" s="5">
        <v>3278.5479999999998</v>
      </c>
      <c r="K383" s="15">
        <v>198784.49000000002</v>
      </c>
      <c r="L383" s="18">
        <v>0</v>
      </c>
      <c r="M383" s="5">
        <v>0</v>
      </c>
      <c r="N383" s="21">
        <v>0</v>
      </c>
      <c r="O383" s="5">
        <v>0.10874490258269143</v>
      </c>
      <c r="P383" s="5">
        <v>0.48028998640688714</v>
      </c>
      <c r="Q383" s="5">
        <v>94.200271862256443</v>
      </c>
      <c r="R383" s="5">
        <v>3.5613955595831444</v>
      </c>
      <c r="S383" s="19">
        <v>1.64929768917082</v>
      </c>
    </row>
    <row r="384" spans="1:19" x14ac:dyDescent="0.25">
      <c r="A384" s="4"/>
      <c r="B384" s="10" t="s">
        <v>63</v>
      </c>
      <c r="C384" s="14">
        <v>0</v>
      </c>
      <c r="D384" s="5">
        <v>2071.61</v>
      </c>
      <c r="E384" s="21">
        <f t="shared" si="20"/>
        <v>2071.61</v>
      </c>
      <c r="F384" s="5">
        <v>12195.477999999999</v>
      </c>
      <c r="G384" s="5">
        <v>16230.614</v>
      </c>
      <c r="H384" s="5">
        <v>78270.83</v>
      </c>
      <c r="I384" s="5">
        <v>2233.7359999999999</v>
      </c>
      <c r="J384" s="5">
        <v>5368.1719999999996</v>
      </c>
      <c r="K384" s="15">
        <v>116370.44000000002</v>
      </c>
      <c r="L384" s="18">
        <v>0</v>
      </c>
      <c r="M384" s="5">
        <v>1.7801857585139316</v>
      </c>
      <c r="N384" s="21">
        <v>1.7801857585139316</v>
      </c>
      <c r="O384" s="5">
        <v>10.47987616099071</v>
      </c>
      <c r="P384" s="5">
        <v>13.94736842105263</v>
      </c>
      <c r="Q384" s="5">
        <v>67.260061919504636</v>
      </c>
      <c r="R384" s="5">
        <v>1.919504643962848</v>
      </c>
      <c r="S384" s="19">
        <v>4.6130030959752313</v>
      </c>
    </row>
    <row r="385" spans="1:19" x14ac:dyDescent="0.25">
      <c r="A385" s="4"/>
      <c r="B385" s="10" t="s">
        <v>62</v>
      </c>
      <c r="C385" s="14">
        <v>0</v>
      </c>
      <c r="D385" s="5">
        <v>540.41999999999996</v>
      </c>
      <c r="E385" s="21">
        <f t="shared" si="20"/>
        <v>540.41999999999996</v>
      </c>
      <c r="F385" s="5">
        <v>2828.1979999999999</v>
      </c>
      <c r="G385" s="5">
        <v>2431.89</v>
      </c>
      <c r="H385" s="5">
        <v>9493.3780000000006</v>
      </c>
      <c r="I385" s="5">
        <v>3026.3519999999999</v>
      </c>
      <c r="J385" s="5">
        <v>162.126</v>
      </c>
      <c r="K385" s="15">
        <v>18482.364000000001</v>
      </c>
      <c r="L385" s="18">
        <v>0</v>
      </c>
      <c r="M385" s="5">
        <v>2.9239766081871341</v>
      </c>
      <c r="N385" s="21">
        <v>2.9239766081871341</v>
      </c>
      <c r="O385" s="5">
        <v>15.30214424951267</v>
      </c>
      <c r="P385" s="5">
        <v>13.157894736842104</v>
      </c>
      <c r="Q385" s="5">
        <v>51.364522417153992</v>
      </c>
      <c r="R385" s="5">
        <v>16.374269005847953</v>
      </c>
      <c r="S385" s="19">
        <v>0.8771929824561403</v>
      </c>
    </row>
    <row r="386" spans="1:19" x14ac:dyDescent="0.25">
      <c r="A386" s="4"/>
      <c r="B386" s="10" t="s">
        <v>66</v>
      </c>
      <c r="C386" s="14">
        <v>0</v>
      </c>
      <c r="D386" s="5">
        <v>0</v>
      </c>
      <c r="E386" s="21">
        <f t="shared" si="20"/>
        <v>0</v>
      </c>
      <c r="F386" s="5">
        <v>0</v>
      </c>
      <c r="G386" s="5">
        <v>0</v>
      </c>
      <c r="H386" s="5">
        <v>0</v>
      </c>
      <c r="I386" s="5">
        <v>0</v>
      </c>
      <c r="J386" s="5">
        <v>0</v>
      </c>
      <c r="K386" s="15">
        <v>0</v>
      </c>
      <c r="L386" s="18">
        <v>0</v>
      </c>
      <c r="M386" s="5">
        <v>0</v>
      </c>
      <c r="N386" s="21">
        <v>0</v>
      </c>
      <c r="O386" s="5">
        <v>0</v>
      </c>
      <c r="P386" s="5">
        <v>0</v>
      </c>
      <c r="Q386" s="5">
        <v>0</v>
      </c>
      <c r="R386" s="5">
        <v>0</v>
      </c>
      <c r="S386" s="19">
        <v>0</v>
      </c>
    </row>
    <row r="387" spans="1:19" x14ac:dyDescent="0.25">
      <c r="A387" s="4"/>
      <c r="B387" s="10" t="s">
        <v>65</v>
      </c>
      <c r="C387" s="14">
        <v>0</v>
      </c>
      <c r="D387" s="5">
        <v>0</v>
      </c>
      <c r="E387" s="21">
        <f t="shared" si="20"/>
        <v>0</v>
      </c>
      <c r="F387" s="5">
        <v>0</v>
      </c>
      <c r="G387" s="5">
        <v>0</v>
      </c>
      <c r="H387" s="5">
        <v>0</v>
      </c>
      <c r="I387" s="5">
        <v>0</v>
      </c>
      <c r="J387" s="5">
        <v>0</v>
      </c>
      <c r="K387" s="15">
        <v>0</v>
      </c>
      <c r="L387" s="18">
        <v>0</v>
      </c>
      <c r="M387" s="5">
        <v>0</v>
      </c>
      <c r="N387" s="21">
        <v>0</v>
      </c>
      <c r="O387" s="5">
        <v>0</v>
      </c>
      <c r="P387" s="5">
        <v>0</v>
      </c>
      <c r="Q387" s="5">
        <v>0</v>
      </c>
      <c r="R387" s="5">
        <v>0</v>
      </c>
      <c r="S387" s="19">
        <v>0</v>
      </c>
    </row>
    <row r="388" spans="1:19" x14ac:dyDescent="0.25">
      <c r="A388" s="4"/>
      <c r="B388" s="10" t="s">
        <v>2</v>
      </c>
      <c r="C388" s="14">
        <v>36.027999999999999</v>
      </c>
      <c r="D388" s="5">
        <v>37054.798000000003</v>
      </c>
      <c r="E388" s="21">
        <f t="shared" si="20"/>
        <v>37090.826000000001</v>
      </c>
      <c r="F388" s="5">
        <v>250322.54399999999</v>
      </c>
      <c r="G388" s="5">
        <v>1328280.304</v>
      </c>
      <c r="H388" s="5">
        <v>2783505.2659999998</v>
      </c>
      <c r="I388" s="5">
        <v>166539.43</v>
      </c>
      <c r="J388" s="5">
        <v>55465.106</v>
      </c>
      <c r="K388" s="15">
        <v>4621203.4759999989</v>
      </c>
      <c r="L388" s="18">
        <v>7.7962375357652422E-4</v>
      </c>
      <c r="M388" s="5">
        <v>0.80184303055345507</v>
      </c>
      <c r="N388" s="21">
        <v>0.80262265430703172</v>
      </c>
      <c r="O388" s="5">
        <v>5.4168258398496896</v>
      </c>
      <c r="P388" s="5">
        <v>28.743168546859295</v>
      </c>
      <c r="Q388" s="5">
        <v>60.233341389445464</v>
      </c>
      <c r="R388" s="5">
        <v>3.6038108009074832</v>
      </c>
      <c r="S388" s="19">
        <v>1.2002307686310589</v>
      </c>
    </row>
    <row r="389" spans="1:19" x14ac:dyDescent="0.25">
      <c r="A389" s="4"/>
      <c r="B389" s="10" t="s">
        <v>3</v>
      </c>
      <c r="C389" s="14">
        <v>0</v>
      </c>
      <c r="D389" s="5">
        <v>0</v>
      </c>
      <c r="E389" s="21">
        <f t="shared" si="20"/>
        <v>0</v>
      </c>
      <c r="F389" s="5">
        <v>180.14</v>
      </c>
      <c r="G389" s="5">
        <v>18788.601999999999</v>
      </c>
      <c r="H389" s="5">
        <v>80324.426000000007</v>
      </c>
      <c r="I389" s="5">
        <v>13510.5</v>
      </c>
      <c r="J389" s="5">
        <v>4269.3180000000002</v>
      </c>
      <c r="K389" s="15">
        <v>117072.986</v>
      </c>
      <c r="L389" s="18">
        <v>0</v>
      </c>
      <c r="M389" s="5">
        <v>0</v>
      </c>
      <c r="N389" s="21">
        <v>0</v>
      </c>
      <c r="O389" s="5">
        <v>0.15386982612709646</v>
      </c>
      <c r="P389" s="5">
        <v>16.04862286505616</v>
      </c>
      <c r="Q389" s="5">
        <v>68.610555470072327</v>
      </c>
      <c r="R389" s="5">
        <v>11.540236959532235</v>
      </c>
      <c r="S389" s="19">
        <v>3.6467148792121864</v>
      </c>
    </row>
    <row r="390" spans="1:19" x14ac:dyDescent="0.25">
      <c r="A390" s="4"/>
      <c r="B390" s="10" t="s">
        <v>4</v>
      </c>
      <c r="C390" s="14">
        <v>0</v>
      </c>
      <c r="D390" s="5">
        <v>360.28</v>
      </c>
      <c r="E390" s="21">
        <f t="shared" si="20"/>
        <v>360.28</v>
      </c>
      <c r="F390" s="5">
        <v>1513.1759999999999</v>
      </c>
      <c r="G390" s="5">
        <v>12825.968000000001</v>
      </c>
      <c r="H390" s="5">
        <v>74938.240000000005</v>
      </c>
      <c r="I390" s="5">
        <v>39396.618000000002</v>
      </c>
      <c r="J390" s="5">
        <v>6737.2359999999999</v>
      </c>
      <c r="K390" s="15">
        <v>135771.51800000001</v>
      </c>
      <c r="L390" s="18">
        <v>0</v>
      </c>
      <c r="M390" s="5">
        <v>0.26535756932466492</v>
      </c>
      <c r="N390" s="21">
        <v>0.26535756932466492</v>
      </c>
      <c r="O390" s="5">
        <v>1.1145017911635928</v>
      </c>
      <c r="P390" s="5">
        <v>9.4467294679580736</v>
      </c>
      <c r="Q390" s="5">
        <v>55.194374419530313</v>
      </c>
      <c r="R390" s="5">
        <v>29.016850205652116</v>
      </c>
      <c r="S390" s="19">
        <v>4.9621865463712345</v>
      </c>
    </row>
    <row r="391" spans="1:19" x14ac:dyDescent="0.25">
      <c r="A391" s="4"/>
      <c r="B391" s="10" t="s">
        <v>59</v>
      </c>
      <c r="C391" s="14">
        <v>0</v>
      </c>
      <c r="D391" s="5">
        <v>882.68600000000004</v>
      </c>
      <c r="E391" s="21">
        <f t="shared" si="20"/>
        <v>882.68600000000004</v>
      </c>
      <c r="F391" s="5">
        <v>3116.422</v>
      </c>
      <c r="G391" s="5">
        <v>3512.73</v>
      </c>
      <c r="H391" s="5">
        <v>5314.13</v>
      </c>
      <c r="I391" s="5">
        <v>1333.0360000000001</v>
      </c>
      <c r="J391" s="5">
        <v>360.28</v>
      </c>
      <c r="K391" s="15">
        <v>14519.284000000001</v>
      </c>
      <c r="L391" s="18">
        <v>0</v>
      </c>
      <c r="M391" s="5">
        <v>6.0794044665012406</v>
      </c>
      <c r="N391" s="21">
        <v>6.0794044665012406</v>
      </c>
      <c r="O391" s="5">
        <v>21.464019851116621</v>
      </c>
      <c r="P391" s="5">
        <v>24.193548387096772</v>
      </c>
      <c r="Q391" s="5">
        <v>36.600496277915632</v>
      </c>
      <c r="R391" s="5">
        <v>9.1811414392059554</v>
      </c>
      <c r="S391" s="19">
        <v>2.4813895781637711</v>
      </c>
    </row>
    <row r="392" spans="1:19" x14ac:dyDescent="0.25">
      <c r="A392" s="4"/>
      <c r="B392" s="10" t="s">
        <v>1</v>
      </c>
      <c r="C392" s="14">
        <v>270.20999999999998</v>
      </c>
      <c r="D392" s="5">
        <v>31542.513999999999</v>
      </c>
      <c r="E392" s="21">
        <f t="shared" si="20"/>
        <v>31812.723999999998</v>
      </c>
      <c r="F392" s="5">
        <v>422482.342</v>
      </c>
      <c r="G392" s="5">
        <v>3840422.6740000001</v>
      </c>
      <c r="H392" s="5">
        <v>13645082.594000001</v>
      </c>
      <c r="I392" s="5">
        <v>10022665.347999999</v>
      </c>
      <c r="J392" s="5">
        <v>771953.94200000004</v>
      </c>
      <c r="K392" s="15">
        <v>28734419.623999998</v>
      </c>
      <c r="L392" s="18">
        <v>9.4037048089292568E-4</v>
      </c>
      <c r="M392" s="5">
        <v>0.10977258080290087</v>
      </c>
      <c r="N392" s="21">
        <v>0.11071295128379378</v>
      </c>
      <c r="O392" s="5">
        <v>1.4703005925587858</v>
      </c>
      <c r="P392" s="5">
        <v>13.365234879469581</v>
      </c>
      <c r="Q392" s="5">
        <v>47.486891235496358</v>
      </c>
      <c r="R392" s="5">
        <v>34.880347260011185</v>
      </c>
      <c r="S392" s="19">
        <v>2.6865130811803031</v>
      </c>
    </row>
    <row r="393" spans="1:19" x14ac:dyDescent="0.25">
      <c r="A393" s="4" t="s">
        <v>87</v>
      </c>
      <c r="B393" s="10"/>
      <c r="C393" s="14">
        <v>378.29399999999998</v>
      </c>
      <c r="D393" s="5">
        <v>129484.632</v>
      </c>
      <c r="E393" s="21">
        <f t="shared" si="20"/>
        <v>129862.92599999999</v>
      </c>
      <c r="F393" s="5">
        <v>1058160.3740000001</v>
      </c>
      <c r="G393" s="5">
        <v>5866060.9460000005</v>
      </c>
      <c r="H393" s="5">
        <v>18697973.566</v>
      </c>
      <c r="I393" s="5">
        <v>10397212.435999999</v>
      </c>
      <c r="J393" s="5">
        <v>873697.01400000008</v>
      </c>
      <c r="K393" s="15">
        <v>37022967.261999995</v>
      </c>
      <c r="L393" s="18">
        <v>1.0217819585419271E-3</v>
      </c>
      <c r="M393" s="5">
        <v>0.3497413675237796</v>
      </c>
      <c r="N393" s="21">
        <v>0.35076314948232151</v>
      </c>
      <c r="O393" s="5">
        <v>2.8581187631767304</v>
      </c>
      <c r="P393" s="5">
        <v>15.844383580839743</v>
      </c>
      <c r="Q393" s="5">
        <v>50.503714177419297</v>
      </c>
      <c r="R393" s="5">
        <v>28.083141911403718</v>
      </c>
      <c r="S393" s="19">
        <v>2.3598784176781908</v>
      </c>
    </row>
    <row r="394" spans="1:19" x14ac:dyDescent="0.25">
      <c r="A394" s="23"/>
      <c r="B394" s="24"/>
      <c r="C394" s="25"/>
      <c r="D394" s="25"/>
      <c r="E394" s="25"/>
      <c r="F394" s="25"/>
      <c r="G394" s="25"/>
      <c r="H394" s="25"/>
      <c r="I394" s="25"/>
      <c r="J394" s="25"/>
      <c r="K394" s="25"/>
      <c r="L394" s="24"/>
      <c r="M394" s="24"/>
      <c r="N394" s="24"/>
      <c r="O394" s="24"/>
      <c r="P394" s="24"/>
      <c r="Q394" s="24"/>
      <c r="R394" s="24"/>
      <c r="S394" s="26"/>
    </row>
    <row r="395" spans="1:19" x14ac:dyDescent="0.25">
      <c r="A395" s="4" t="s">
        <v>11</v>
      </c>
      <c r="B395" s="10" t="s">
        <v>60</v>
      </c>
      <c r="C395" s="14">
        <v>297104.902</v>
      </c>
      <c r="D395" s="5">
        <v>581365.82200000004</v>
      </c>
      <c r="E395" s="21">
        <f t="shared" ref="E395:E410" si="21">SUM(C395:D395)</f>
        <v>878470.72400000005</v>
      </c>
      <c r="F395" s="5">
        <v>555245.522</v>
      </c>
      <c r="G395" s="5">
        <v>550309.68599999999</v>
      </c>
      <c r="H395" s="5">
        <v>728288.00600000005</v>
      </c>
      <c r="I395" s="5">
        <v>37793.372000000003</v>
      </c>
      <c r="J395" s="5">
        <v>96951.347999999998</v>
      </c>
      <c r="K395" s="15">
        <v>2847058.6579999998</v>
      </c>
      <c r="L395" s="18">
        <v>10.435503362923688</v>
      </c>
      <c r="M395" s="5">
        <v>20.419875100444806</v>
      </c>
      <c r="N395" s="21">
        <v>30.855378463368492</v>
      </c>
      <c r="O395" s="5">
        <v>19.502426493384881</v>
      </c>
      <c r="P395" s="5">
        <v>19.329060342809417</v>
      </c>
      <c r="Q395" s="5">
        <v>25.580365334362565</v>
      </c>
      <c r="R395" s="5">
        <v>1.3274532259391196</v>
      </c>
      <c r="S395" s="19">
        <v>3.4053161401355294</v>
      </c>
    </row>
    <row r="396" spans="1:19" x14ac:dyDescent="0.25">
      <c r="A396" s="4"/>
      <c r="B396" s="10" t="s">
        <v>5</v>
      </c>
      <c r="C396" s="14">
        <v>0</v>
      </c>
      <c r="D396" s="5">
        <v>0</v>
      </c>
      <c r="E396" s="21">
        <f t="shared" si="21"/>
        <v>0</v>
      </c>
      <c r="F396" s="5">
        <v>0</v>
      </c>
      <c r="G396" s="5">
        <v>0</v>
      </c>
      <c r="H396" s="5">
        <v>0</v>
      </c>
      <c r="I396" s="5">
        <v>0</v>
      </c>
      <c r="J396" s="5">
        <v>0</v>
      </c>
      <c r="K396" s="15">
        <v>0</v>
      </c>
      <c r="L396" s="18">
        <v>0</v>
      </c>
      <c r="M396" s="5">
        <v>0</v>
      </c>
      <c r="N396" s="21">
        <v>0</v>
      </c>
      <c r="O396" s="5">
        <v>0</v>
      </c>
      <c r="P396" s="5">
        <v>0</v>
      </c>
      <c r="Q396" s="5">
        <v>0</v>
      </c>
      <c r="R396" s="5">
        <v>0</v>
      </c>
      <c r="S396" s="19">
        <v>0</v>
      </c>
    </row>
    <row r="397" spans="1:19" x14ac:dyDescent="0.25">
      <c r="A397" s="4"/>
      <c r="B397" s="10" t="s">
        <v>57</v>
      </c>
      <c r="C397" s="14">
        <v>71461.538</v>
      </c>
      <c r="D397" s="5">
        <v>209268.63800000001</v>
      </c>
      <c r="E397" s="21">
        <f t="shared" si="21"/>
        <v>280730.17599999998</v>
      </c>
      <c r="F397" s="5">
        <v>324486.18199999997</v>
      </c>
      <c r="G397" s="5">
        <v>378708.32199999999</v>
      </c>
      <c r="H397" s="5">
        <v>393713.984</v>
      </c>
      <c r="I397" s="5">
        <v>272713.946</v>
      </c>
      <c r="J397" s="5">
        <v>550615.924</v>
      </c>
      <c r="K397" s="15">
        <v>2200968.534</v>
      </c>
      <c r="L397" s="18">
        <v>3.2468223373519614</v>
      </c>
      <c r="M397" s="5">
        <v>9.5080249793339391</v>
      </c>
      <c r="N397" s="21">
        <v>12.754847316685899</v>
      </c>
      <c r="O397" s="5">
        <v>14.742881462747889</v>
      </c>
      <c r="P397" s="5">
        <v>17.206439626455829</v>
      </c>
      <c r="Q397" s="5">
        <v>17.888215025249423</v>
      </c>
      <c r="R397" s="5">
        <v>12.39063356823074</v>
      </c>
      <c r="S397" s="19">
        <v>25.016983000630212</v>
      </c>
    </row>
    <row r="398" spans="1:19" x14ac:dyDescent="0.25">
      <c r="A398" s="4"/>
      <c r="B398" s="10" t="s">
        <v>58</v>
      </c>
      <c r="C398" s="14">
        <v>0</v>
      </c>
      <c r="D398" s="5">
        <v>216.16800000000001</v>
      </c>
      <c r="E398" s="21">
        <f t="shared" si="21"/>
        <v>216.16800000000001</v>
      </c>
      <c r="F398" s="5">
        <v>576.44799999999998</v>
      </c>
      <c r="G398" s="5">
        <v>648.50400000000002</v>
      </c>
      <c r="H398" s="5">
        <v>2594.0160000000001</v>
      </c>
      <c r="I398" s="5">
        <v>18.013999999999999</v>
      </c>
      <c r="J398" s="5">
        <v>702.54600000000005</v>
      </c>
      <c r="K398" s="15">
        <v>4755.6959999999999</v>
      </c>
      <c r="L398" s="18">
        <v>0</v>
      </c>
      <c r="M398" s="5">
        <v>4.5454545454545459</v>
      </c>
      <c r="N398" s="21">
        <v>4.5454545454545459</v>
      </c>
      <c r="O398" s="5">
        <v>12.121212121212121</v>
      </c>
      <c r="P398" s="5">
        <v>13.636363636363638</v>
      </c>
      <c r="Q398" s="5">
        <v>54.545454545454554</v>
      </c>
      <c r="R398" s="5">
        <v>0.37878787878787878</v>
      </c>
      <c r="S398" s="19">
        <v>14.772727272727273</v>
      </c>
    </row>
    <row r="399" spans="1:19" x14ac:dyDescent="0.25">
      <c r="A399" s="4"/>
      <c r="B399" s="10" t="s">
        <v>64</v>
      </c>
      <c r="C399" s="14">
        <v>0</v>
      </c>
      <c r="D399" s="5">
        <v>0</v>
      </c>
      <c r="E399" s="21">
        <f t="shared" si="21"/>
        <v>0</v>
      </c>
      <c r="F399" s="5">
        <v>0</v>
      </c>
      <c r="G399" s="5">
        <v>0</v>
      </c>
      <c r="H399" s="5">
        <v>0</v>
      </c>
      <c r="I399" s="5">
        <v>0</v>
      </c>
      <c r="J399" s="5">
        <v>0</v>
      </c>
      <c r="K399" s="15">
        <v>0</v>
      </c>
      <c r="L399" s="18">
        <v>0</v>
      </c>
      <c r="M399" s="5">
        <v>0</v>
      </c>
      <c r="N399" s="21">
        <v>0</v>
      </c>
      <c r="O399" s="5">
        <v>0</v>
      </c>
      <c r="P399" s="5">
        <v>0</v>
      </c>
      <c r="Q399" s="5">
        <v>0</v>
      </c>
      <c r="R399" s="5">
        <v>0</v>
      </c>
      <c r="S399" s="19">
        <v>0</v>
      </c>
    </row>
    <row r="400" spans="1:19" x14ac:dyDescent="0.25">
      <c r="A400" s="4"/>
      <c r="B400" s="10" t="s">
        <v>61</v>
      </c>
      <c r="C400" s="14">
        <v>1783.386</v>
      </c>
      <c r="D400" s="5">
        <v>51628.124000000003</v>
      </c>
      <c r="E400" s="21">
        <f t="shared" si="21"/>
        <v>53411.51</v>
      </c>
      <c r="F400" s="5">
        <v>33506.04</v>
      </c>
      <c r="G400" s="5">
        <v>19923.484</v>
      </c>
      <c r="H400" s="5">
        <v>20499.932000000001</v>
      </c>
      <c r="I400" s="5">
        <v>306.238</v>
      </c>
      <c r="J400" s="5">
        <v>10412.092000000001</v>
      </c>
      <c r="K400" s="15">
        <v>138059.296</v>
      </c>
      <c r="L400" s="18">
        <v>1.2917536534446763</v>
      </c>
      <c r="M400" s="5">
        <v>37.395615866388312</v>
      </c>
      <c r="N400" s="21">
        <v>38.687369519832984</v>
      </c>
      <c r="O400" s="5">
        <v>24.269311064718163</v>
      </c>
      <c r="P400" s="5">
        <v>14.431106471816285</v>
      </c>
      <c r="Q400" s="5">
        <v>14.848643006263048</v>
      </c>
      <c r="R400" s="5">
        <v>0.22181628392484343</v>
      </c>
      <c r="S400" s="19">
        <v>7.541753653444677</v>
      </c>
    </row>
    <row r="401" spans="1:19" x14ac:dyDescent="0.25">
      <c r="A401" s="4"/>
      <c r="B401" s="10" t="s">
        <v>63</v>
      </c>
      <c r="C401" s="14">
        <v>13258.304</v>
      </c>
      <c r="D401" s="5">
        <v>53447.538</v>
      </c>
      <c r="E401" s="21">
        <f t="shared" si="21"/>
        <v>66705.842000000004</v>
      </c>
      <c r="F401" s="5">
        <v>72092.028000000006</v>
      </c>
      <c r="G401" s="5">
        <v>89871.846000000005</v>
      </c>
      <c r="H401" s="5">
        <v>224580.538</v>
      </c>
      <c r="I401" s="5">
        <v>44476.565999999999</v>
      </c>
      <c r="J401" s="5">
        <v>56041.553999999996</v>
      </c>
      <c r="K401" s="15">
        <v>553768.37399999995</v>
      </c>
      <c r="L401" s="18">
        <v>2.3941966754497255</v>
      </c>
      <c r="M401" s="5">
        <v>9.6516053479067061</v>
      </c>
      <c r="N401" s="21">
        <v>12.045802023356432</v>
      </c>
      <c r="O401" s="5">
        <v>13.018444422757883</v>
      </c>
      <c r="P401" s="5">
        <v>16.229140236166685</v>
      </c>
      <c r="Q401" s="5">
        <v>40.554959175043102</v>
      </c>
      <c r="R401" s="5">
        <v>8.0316190104420819</v>
      </c>
      <c r="S401" s="19">
        <v>10.120035132233825</v>
      </c>
    </row>
    <row r="402" spans="1:19" x14ac:dyDescent="0.25">
      <c r="A402" s="4"/>
      <c r="B402" s="10" t="s">
        <v>62</v>
      </c>
      <c r="C402" s="14">
        <v>0</v>
      </c>
      <c r="D402" s="5">
        <v>738.57399999999996</v>
      </c>
      <c r="E402" s="21">
        <f t="shared" si="21"/>
        <v>738.57399999999996</v>
      </c>
      <c r="F402" s="5">
        <v>23364.157999999999</v>
      </c>
      <c r="G402" s="5">
        <v>12375.618</v>
      </c>
      <c r="H402" s="5">
        <v>13114.191999999999</v>
      </c>
      <c r="I402" s="5">
        <v>4287.3320000000003</v>
      </c>
      <c r="J402" s="5">
        <v>648.50400000000002</v>
      </c>
      <c r="K402" s="15">
        <v>54528.378000000004</v>
      </c>
      <c r="L402" s="18">
        <v>0</v>
      </c>
      <c r="M402" s="5">
        <v>1.354476379253386</v>
      </c>
      <c r="N402" s="21">
        <v>1.354476379253386</v>
      </c>
      <c r="O402" s="5">
        <v>42.847703997357115</v>
      </c>
      <c r="P402" s="5">
        <v>22.695738354806739</v>
      </c>
      <c r="Q402" s="5">
        <v>24.05021473406012</v>
      </c>
      <c r="R402" s="5">
        <v>7.8625702015196559</v>
      </c>
      <c r="S402" s="19">
        <v>1.1892963330029733</v>
      </c>
    </row>
    <row r="403" spans="1:19" x14ac:dyDescent="0.25">
      <c r="A403" s="4"/>
      <c r="B403" s="10" t="s">
        <v>66</v>
      </c>
      <c r="C403" s="14">
        <v>0</v>
      </c>
      <c r="D403" s="5">
        <v>0</v>
      </c>
      <c r="E403" s="21">
        <f t="shared" si="21"/>
        <v>0</v>
      </c>
      <c r="F403" s="5">
        <v>0</v>
      </c>
      <c r="G403" s="5">
        <v>0</v>
      </c>
      <c r="H403" s="5">
        <v>0</v>
      </c>
      <c r="I403" s="5">
        <v>0</v>
      </c>
      <c r="J403" s="5">
        <v>0</v>
      </c>
      <c r="K403" s="15">
        <v>0</v>
      </c>
      <c r="L403" s="18">
        <v>0</v>
      </c>
      <c r="M403" s="5">
        <v>0</v>
      </c>
      <c r="N403" s="21">
        <v>0</v>
      </c>
      <c r="O403" s="5">
        <v>0</v>
      </c>
      <c r="P403" s="5">
        <v>0</v>
      </c>
      <c r="Q403" s="5">
        <v>0</v>
      </c>
      <c r="R403" s="5">
        <v>0</v>
      </c>
      <c r="S403" s="19">
        <v>0</v>
      </c>
    </row>
    <row r="404" spans="1:19" x14ac:dyDescent="0.25">
      <c r="A404" s="4"/>
      <c r="B404" s="10" t="s">
        <v>65</v>
      </c>
      <c r="C404" s="14">
        <v>0</v>
      </c>
      <c r="D404" s="5">
        <v>0</v>
      </c>
      <c r="E404" s="21">
        <f t="shared" si="21"/>
        <v>0</v>
      </c>
      <c r="F404" s="5">
        <v>0</v>
      </c>
      <c r="G404" s="5">
        <v>0</v>
      </c>
      <c r="H404" s="5">
        <v>144.11199999999999</v>
      </c>
      <c r="I404" s="5">
        <v>36.027999999999999</v>
      </c>
      <c r="J404" s="5">
        <v>0</v>
      </c>
      <c r="K404" s="15">
        <v>180.14</v>
      </c>
      <c r="L404" s="18">
        <v>0</v>
      </c>
      <c r="M404" s="5">
        <v>0</v>
      </c>
      <c r="N404" s="21">
        <v>0</v>
      </c>
      <c r="O404" s="5">
        <v>0</v>
      </c>
      <c r="P404" s="5">
        <v>0</v>
      </c>
      <c r="Q404" s="5">
        <v>80</v>
      </c>
      <c r="R404" s="5">
        <v>20</v>
      </c>
      <c r="S404" s="19">
        <v>0</v>
      </c>
    </row>
    <row r="405" spans="1:19" x14ac:dyDescent="0.25">
      <c r="A405" s="4"/>
      <c r="B405" s="10" t="s">
        <v>2</v>
      </c>
      <c r="C405" s="14">
        <v>189345.15400000001</v>
      </c>
      <c r="D405" s="5">
        <v>356911.38199999998</v>
      </c>
      <c r="E405" s="21">
        <f t="shared" si="21"/>
        <v>546256.53599999996</v>
      </c>
      <c r="F405" s="5">
        <v>787554.06599999999</v>
      </c>
      <c r="G405" s="5">
        <v>858943.54799999995</v>
      </c>
      <c r="H405" s="5">
        <v>2356843.676</v>
      </c>
      <c r="I405" s="5">
        <v>127809.33</v>
      </c>
      <c r="J405" s="5">
        <v>98194.313999999998</v>
      </c>
      <c r="K405" s="15">
        <v>4775601.47</v>
      </c>
      <c r="L405" s="18">
        <v>3.9648441183681946</v>
      </c>
      <c r="M405" s="5">
        <v>7.4736425190019053</v>
      </c>
      <c r="N405" s="21">
        <v>11.438486637370099</v>
      </c>
      <c r="O405" s="5">
        <v>16.491201599366288</v>
      </c>
      <c r="P405" s="5">
        <v>17.986080986778823</v>
      </c>
      <c r="Q405" s="5">
        <v>49.351766281284775</v>
      </c>
      <c r="R405" s="5">
        <v>2.6762980705758097</v>
      </c>
      <c r="S405" s="19">
        <v>2.0561664246242053</v>
      </c>
    </row>
    <row r="406" spans="1:19" x14ac:dyDescent="0.25">
      <c r="A406" s="4"/>
      <c r="B406" s="10" t="s">
        <v>3</v>
      </c>
      <c r="C406" s="14">
        <v>0</v>
      </c>
      <c r="D406" s="5">
        <v>1098.854</v>
      </c>
      <c r="E406" s="21">
        <f t="shared" si="21"/>
        <v>1098.854</v>
      </c>
      <c r="F406" s="5">
        <v>1819.414</v>
      </c>
      <c r="G406" s="5">
        <v>2161.6799999999998</v>
      </c>
      <c r="H406" s="5">
        <v>10664.288</v>
      </c>
      <c r="I406" s="5">
        <v>3891.0239999999999</v>
      </c>
      <c r="J406" s="5">
        <v>2449.904</v>
      </c>
      <c r="K406" s="15">
        <v>22085.164000000001</v>
      </c>
      <c r="L406" s="18">
        <v>0</v>
      </c>
      <c r="M406" s="5">
        <v>4.9755301794453501</v>
      </c>
      <c r="N406" s="21">
        <v>4.9755301794453501</v>
      </c>
      <c r="O406" s="5">
        <v>8.2381729200652529</v>
      </c>
      <c r="P406" s="5">
        <v>9.7879282218597048</v>
      </c>
      <c r="Q406" s="5">
        <v>48.287112561174553</v>
      </c>
      <c r="R406" s="5">
        <v>17.618270799347471</v>
      </c>
      <c r="S406" s="19">
        <v>11.092985318107667</v>
      </c>
    </row>
    <row r="407" spans="1:19" x14ac:dyDescent="0.25">
      <c r="A407" s="4"/>
      <c r="B407" s="10" t="s">
        <v>4</v>
      </c>
      <c r="C407" s="14">
        <v>0</v>
      </c>
      <c r="D407" s="5">
        <v>216.16800000000001</v>
      </c>
      <c r="E407" s="21">
        <f t="shared" si="21"/>
        <v>216.16800000000001</v>
      </c>
      <c r="F407" s="5">
        <v>4899.808</v>
      </c>
      <c r="G407" s="5">
        <v>5656.3959999999997</v>
      </c>
      <c r="H407" s="5">
        <v>30551.743999999999</v>
      </c>
      <c r="I407" s="5">
        <v>33055.69</v>
      </c>
      <c r="J407" s="5">
        <v>4107.192</v>
      </c>
      <c r="K407" s="15">
        <v>78486.997999999992</v>
      </c>
      <c r="L407" s="18">
        <v>0</v>
      </c>
      <c r="M407" s="5">
        <v>0.27541886619233419</v>
      </c>
      <c r="N407" s="21">
        <v>0.27541886619233419</v>
      </c>
      <c r="O407" s="5">
        <v>6.2428276336929089</v>
      </c>
      <c r="P407" s="5">
        <v>7.206793665366078</v>
      </c>
      <c r="Q407" s="5">
        <v>38.925866421849896</v>
      </c>
      <c r="R407" s="5">
        <v>42.116134955244441</v>
      </c>
      <c r="S407" s="19">
        <v>5.23295845765435</v>
      </c>
    </row>
    <row r="408" spans="1:19" x14ac:dyDescent="0.25">
      <c r="A408" s="4"/>
      <c r="B408" s="10" t="s">
        <v>59</v>
      </c>
      <c r="C408" s="14">
        <v>0</v>
      </c>
      <c r="D408" s="5">
        <v>306.238</v>
      </c>
      <c r="E408" s="21">
        <f t="shared" si="21"/>
        <v>306.238</v>
      </c>
      <c r="F408" s="5">
        <v>1098.854</v>
      </c>
      <c r="G408" s="5">
        <v>2413.8760000000002</v>
      </c>
      <c r="H408" s="5">
        <v>13546.528</v>
      </c>
      <c r="I408" s="5">
        <v>2251.75</v>
      </c>
      <c r="J408" s="5">
        <v>1783.386</v>
      </c>
      <c r="K408" s="15">
        <v>21400.631999999998</v>
      </c>
      <c r="L408" s="18">
        <v>0</v>
      </c>
      <c r="M408" s="5">
        <v>1.430976430976431</v>
      </c>
      <c r="N408" s="21">
        <v>1.430976430976431</v>
      </c>
      <c r="O408" s="5">
        <v>5.1346801346801358</v>
      </c>
      <c r="P408" s="5">
        <v>11.279461279461282</v>
      </c>
      <c r="Q408" s="5">
        <v>63.299663299663308</v>
      </c>
      <c r="R408" s="5">
        <v>10.521885521885523</v>
      </c>
      <c r="S408" s="19">
        <v>8.3333333333333339</v>
      </c>
    </row>
    <row r="409" spans="1:19" x14ac:dyDescent="0.25">
      <c r="A409" s="4"/>
      <c r="B409" s="10" t="s">
        <v>1</v>
      </c>
      <c r="C409" s="14">
        <v>125143.258</v>
      </c>
      <c r="D409" s="5">
        <v>765829.18200000003</v>
      </c>
      <c r="E409" s="21">
        <f t="shared" si="21"/>
        <v>890972.44000000006</v>
      </c>
      <c r="F409" s="5">
        <v>3359827.1680000001</v>
      </c>
      <c r="G409" s="5">
        <v>4672777.5580000002</v>
      </c>
      <c r="H409" s="5">
        <v>10330272.412</v>
      </c>
      <c r="I409" s="5">
        <v>21824411.350000001</v>
      </c>
      <c r="J409" s="5">
        <v>2200698.324</v>
      </c>
      <c r="K409" s="15">
        <v>43278959.252000004</v>
      </c>
      <c r="L409" s="18">
        <v>0.28915496158613585</v>
      </c>
      <c r="M409" s="5">
        <v>1.7695184801945292</v>
      </c>
      <c r="N409" s="21">
        <v>2.0586734417806651</v>
      </c>
      <c r="O409" s="5">
        <v>7.7631884547795265</v>
      </c>
      <c r="P409" s="5">
        <v>10.796880606097435</v>
      </c>
      <c r="Q409" s="5">
        <v>23.869040731432602</v>
      </c>
      <c r="R409" s="5">
        <v>50.427301689310966</v>
      </c>
      <c r="S409" s="19">
        <v>5.0849150765988016</v>
      </c>
    </row>
    <row r="410" spans="1:19" x14ac:dyDescent="0.25">
      <c r="A410" s="4" t="s">
        <v>88</v>
      </c>
      <c r="B410" s="10"/>
      <c r="C410" s="14">
        <v>698096.54200000002</v>
      </c>
      <c r="D410" s="5">
        <v>2021026.6880000001</v>
      </c>
      <c r="E410" s="21">
        <f t="shared" si="21"/>
        <v>2719123.23</v>
      </c>
      <c r="F410" s="5">
        <v>5164469.6880000001</v>
      </c>
      <c r="G410" s="5">
        <v>6593790.5180000002</v>
      </c>
      <c r="H410" s="5">
        <v>14124813.428000001</v>
      </c>
      <c r="I410" s="5">
        <v>22351050.640000001</v>
      </c>
      <c r="J410" s="5">
        <v>3022605.088</v>
      </c>
      <c r="K410" s="15">
        <v>53975852.592000008</v>
      </c>
      <c r="L410" s="18">
        <v>1.2933497267321867</v>
      </c>
      <c r="M410" s="5">
        <v>3.7443163765782645</v>
      </c>
      <c r="N410" s="21">
        <v>5.0376661033104515</v>
      </c>
      <c r="O410" s="5">
        <v>9.5681113683148169</v>
      </c>
      <c r="P410" s="5">
        <v>12.216185944929926</v>
      </c>
      <c r="Q410" s="5">
        <v>26.168763900347358</v>
      </c>
      <c r="R410" s="5">
        <v>41.409351713163574</v>
      </c>
      <c r="S410" s="19">
        <v>5.5999209699338648</v>
      </c>
    </row>
    <row r="411" spans="1:19" x14ac:dyDescent="0.25">
      <c r="A411" s="23"/>
      <c r="B411" s="24"/>
      <c r="C411" s="25"/>
      <c r="D411" s="25"/>
      <c r="E411" s="25"/>
      <c r="F411" s="25"/>
      <c r="G411" s="25"/>
      <c r="H411" s="25"/>
      <c r="I411" s="25"/>
      <c r="J411" s="25"/>
      <c r="K411" s="25"/>
      <c r="L411" s="24"/>
      <c r="M411" s="24"/>
      <c r="N411" s="24"/>
      <c r="O411" s="24"/>
      <c r="P411" s="24"/>
      <c r="Q411" s="24"/>
      <c r="R411" s="24"/>
      <c r="S411" s="26"/>
    </row>
    <row r="412" spans="1:19" x14ac:dyDescent="0.25">
      <c r="A412" s="4" t="s">
        <v>50</v>
      </c>
      <c r="B412" s="10" t="s">
        <v>60</v>
      </c>
      <c r="C412" s="14">
        <v>162.126</v>
      </c>
      <c r="D412" s="5">
        <v>445468.20600000001</v>
      </c>
      <c r="E412" s="21">
        <f t="shared" ref="E412:E427" si="22">SUM(C412:D412)</f>
        <v>445630.33199999999</v>
      </c>
      <c r="F412" s="5">
        <v>407872.98800000001</v>
      </c>
      <c r="G412" s="5">
        <v>101418.82</v>
      </c>
      <c r="H412" s="5">
        <v>211232.16399999999</v>
      </c>
      <c r="I412" s="5">
        <v>20481.918000000001</v>
      </c>
      <c r="J412" s="5">
        <v>4539.5280000000002</v>
      </c>
      <c r="K412" s="15">
        <v>1191175.75</v>
      </c>
      <c r="L412" s="18">
        <v>1.3610586011342157E-2</v>
      </c>
      <c r="M412" s="5">
        <v>37.39735349716446</v>
      </c>
      <c r="N412" s="21">
        <v>37.410964083175799</v>
      </c>
      <c r="O412" s="5">
        <v>34.241209829867678</v>
      </c>
      <c r="P412" s="5">
        <v>8.5141776937618161</v>
      </c>
      <c r="Q412" s="5">
        <v>17.733081285444232</v>
      </c>
      <c r="R412" s="5">
        <v>1.7194706994328925</v>
      </c>
      <c r="S412" s="19">
        <v>0.38109640831758035</v>
      </c>
    </row>
    <row r="413" spans="1:19" x14ac:dyDescent="0.25">
      <c r="A413" s="4"/>
      <c r="B413" s="10" t="s">
        <v>5</v>
      </c>
      <c r="C413" s="14">
        <v>0</v>
      </c>
      <c r="D413" s="5">
        <v>0</v>
      </c>
      <c r="E413" s="21">
        <f t="shared" si="22"/>
        <v>0</v>
      </c>
      <c r="F413" s="5">
        <v>0</v>
      </c>
      <c r="G413" s="5">
        <v>0</v>
      </c>
      <c r="H413" s="5">
        <v>0</v>
      </c>
      <c r="I413" s="5">
        <v>0</v>
      </c>
      <c r="J413" s="5">
        <v>0</v>
      </c>
      <c r="K413" s="15">
        <v>0</v>
      </c>
      <c r="L413" s="18">
        <v>0</v>
      </c>
      <c r="M413" s="5">
        <v>0</v>
      </c>
      <c r="N413" s="21">
        <v>0</v>
      </c>
      <c r="O413" s="5">
        <v>0</v>
      </c>
      <c r="P413" s="5">
        <v>0</v>
      </c>
      <c r="Q413" s="5">
        <v>0</v>
      </c>
      <c r="R413" s="5">
        <v>0</v>
      </c>
      <c r="S413" s="19">
        <v>0</v>
      </c>
    </row>
    <row r="414" spans="1:19" x14ac:dyDescent="0.25">
      <c r="A414" s="4"/>
      <c r="B414" s="10" t="s">
        <v>57</v>
      </c>
      <c r="C414" s="14">
        <v>0</v>
      </c>
      <c r="D414" s="5">
        <v>7673.9639999999999</v>
      </c>
      <c r="E414" s="21">
        <f t="shared" si="22"/>
        <v>7673.9639999999999</v>
      </c>
      <c r="F414" s="5">
        <v>6467.0259999999998</v>
      </c>
      <c r="G414" s="5">
        <v>4413.43</v>
      </c>
      <c r="H414" s="5">
        <v>2594.0160000000001</v>
      </c>
      <c r="I414" s="5">
        <v>1639.2739999999999</v>
      </c>
      <c r="J414" s="5">
        <v>270.20999999999998</v>
      </c>
      <c r="K414" s="15">
        <v>23057.919999999998</v>
      </c>
      <c r="L414" s="18">
        <v>0</v>
      </c>
      <c r="M414" s="5">
        <v>33.28125</v>
      </c>
      <c r="N414" s="21">
        <v>33.28125</v>
      </c>
      <c r="O414" s="5">
        <v>28.046875</v>
      </c>
      <c r="P414" s="5">
        <v>19.140625000000004</v>
      </c>
      <c r="Q414" s="5">
        <v>11.250000000000002</v>
      </c>
      <c r="R414" s="5">
        <v>7.109375</v>
      </c>
      <c r="S414" s="19">
        <v>1.171875</v>
      </c>
    </row>
    <row r="415" spans="1:19" x14ac:dyDescent="0.25">
      <c r="A415" s="4"/>
      <c r="B415" s="10" t="s">
        <v>58</v>
      </c>
      <c r="C415" s="14">
        <v>0</v>
      </c>
      <c r="D415" s="5">
        <v>0</v>
      </c>
      <c r="E415" s="21">
        <f t="shared" si="22"/>
        <v>0</v>
      </c>
      <c r="F415" s="5">
        <v>0</v>
      </c>
      <c r="G415" s="5">
        <v>0</v>
      </c>
      <c r="H415" s="5">
        <v>0</v>
      </c>
      <c r="I415" s="5">
        <v>0</v>
      </c>
      <c r="J415" s="5">
        <v>0</v>
      </c>
      <c r="K415" s="15">
        <v>0</v>
      </c>
      <c r="L415" s="18">
        <v>0</v>
      </c>
      <c r="M415" s="5">
        <v>0</v>
      </c>
      <c r="N415" s="21">
        <v>0</v>
      </c>
      <c r="O415" s="5">
        <v>0</v>
      </c>
      <c r="P415" s="5">
        <v>0</v>
      </c>
      <c r="Q415" s="5">
        <v>0</v>
      </c>
      <c r="R415" s="5">
        <v>0</v>
      </c>
      <c r="S415" s="19">
        <v>0</v>
      </c>
    </row>
    <row r="416" spans="1:19" x14ac:dyDescent="0.25">
      <c r="A416" s="4"/>
      <c r="B416" s="10" t="s">
        <v>64</v>
      </c>
      <c r="C416" s="14">
        <v>0</v>
      </c>
      <c r="D416" s="5">
        <v>0</v>
      </c>
      <c r="E416" s="21">
        <f t="shared" si="22"/>
        <v>0</v>
      </c>
      <c r="F416" s="5">
        <v>0</v>
      </c>
      <c r="G416" s="5">
        <v>0</v>
      </c>
      <c r="H416" s="5">
        <v>0</v>
      </c>
      <c r="I416" s="5">
        <v>0</v>
      </c>
      <c r="J416" s="5">
        <v>0</v>
      </c>
      <c r="K416" s="15">
        <v>0</v>
      </c>
      <c r="L416" s="18">
        <v>0</v>
      </c>
      <c r="M416" s="5">
        <v>0</v>
      </c>
      <c r="N416" s="21">
        <v>0</v>
      </c>
      <c r="O416" s="5">
        <v>0</v>
      </c>
      <c r="P416" s="5">
        <v>0</v>
      </c>
      <c r="Q416" s="5">
        <v>0</v>
      </c>
      <c r="R416" s="5">
        <v>0</v>
      </c>
      <c r="S416" s="19">
        <v>0</v>
      </c>
    </row>
    <row r="417" spans="1:19" x14ac:dyDescent="0.25">
      <c r="A417" s="4"/>
      <c r="B417" s="10" t="s">
        <v>61</v>
      </c>
      <c r="C417" s="14">
        <v>0</v>
      </c>
      <c r="D417" s="5">
        <v>3999.1080000000002</v>
      </c>
      <c r="E417" s="21">
        <f t="shared" si="22"/>
        <v>3999.1080000000002</v>
      </c>
      <c r="F417" s="5">
        <v>9601.4619999999995</v>
      </c>
      <c r="G417" s="5">
        <v>9169.1260000000002</v>
      </c>
      <c r="H417" s="5">
        <v>8394.5239999999994</v>
      </c>
      <c r="I417" s="5">
        <v>5061.9340000000002</v>
      </c>
      <c r="J417" s="5">
        <v>450.35</v>
      </c>
      <c r="K417" s="15">
        <v>36676.504000000001</v>
      </c>
      <c r="L417" s="18">
        <v>0</v>
      </c>
      <c r="M417" s="5">
        <v>10.903732809430256</v>
      </c>
      <c r="N417" s="21">
        <v>10.903732809430256</v>
      </c>
      <c r="O417" s="5">
        <v>26.178781925343809</v>
      </c>
      <c r="P417" s="5">
        <v>25</v>
      </c>
      <c r="Q417" s="5">
        <v>22.888015717092337</v>
      </c>
      <c r="R417" s="5">
        <v>13.801571709233793</v>
      </c>
      <c r="S417" s="19">
        <v>1.2278978388998036</v>
      </c>
    </row>
    <row r="418" spans="1:19" x14ac:dyDescent="0.25">
      <c r="A418" s="4"/>
      <c r="B418" s="10" t="s">
        <v>63</v>
      </c>
      <c r="C418" s="14">
        <v>1693.316</v>
      </c>
      <c r="D418" s="5">
        <v>24589.11</v>
      </c>
      <c r="E418" s="21">
        <f t="shared" si="22"/>
        <v>26282.425999999999</v>
      </c>
      <c r="F418" s="5">
        <v>31830.738000000001</v>
      </c>
      <c r="G418" s="5">
        <v>14122.976000000001</v>
      </c>
      <c r="H418" s="5">
        <v>127899.4</v>
      </c>
      <c r="I418" s="5">
        <v>8304.4539999999997</v>
      </c>
      <c r="J418" s="5">
        <v>12988.093999999999</v>
      </c>
      <c r="K418" s="15">
        <v>221428.08799999999</v>
      </c>
      <c r="L418" s="18">
        <v>0.76472502440611789</v>
      </c>
      <c r="M418" s="5">
        <v>11.10478359908884</v>
      </c>
      <c r="N418" s="21">
        <v>11.869508623494957</v>
      </c>
      <c r="O418" s="5">
        <v>14.375203384315002</v>
      </c>
      <c r="P418" s="5">
        <v>6.3781321184510258</v>
      </c>
      <c r="Q418" s="5">
        <v>57.761145460462096</v>
      </c>
      <c r="R418" s="5">
        <v>3.7504067686300031</v>
      </c>
      <c r="S418" s="19">
        <v>5.8656036446469244</v>
      </c>
    </row>
    <row r="419" spans="1:19" x14ac:dyDescent="0.25">
      <c r="A419" s="4"/>
      <c r="B419" s="10" t="s">
        <v>62</v>
      </c>
      <c r="C419" s="14">
        <v>0</v>
      </c>
      <c r="D419" s="5">
        <v>30137.421999999999</v>
      </c>
      <c r="E419" s="21">
        <f t="shared" si="22"/>
        <v>30137.421999999999</v>
      </c>
      <c r="F419" s="5">
        <v>28480.133999999998</v>
      </c>
      <c r="G419" s="5">
        <v>18518.392</v>
      </c>
      <c r="H419" s="5">
        <v>59716.41</v>
      </c>
      <c r="I419" s="5">
        <v>9979.7559999999994</v>
      </c>
      <c r="J419" s="5">
        <v>9187.14</v>
      </c>
      <c r="K419" s="15">
        <v>156019.25400000002</v>
      </c>
      <c r="L419" s="18">
        <v>0</v>
      </c>
      <c r="M419" s="5">
        <v>19.316476157487585</v>
      </c>
      <c r="N419" s="21">
        <v>19.316476157487585</v>
      </c>
      <c r="O419" s="5">
        <v>18.254243158988569</v>
      </c>
      <c r="P419" s="5">
        <v>11.869299157141207</v>
      </c>
      <c r="Q419" s="5">
        <v>38.275025978524418</v>
      </c>
      <c r="R419" s="5">
        <v>6.3964900127006104</v>
      </c>
      <c r="S419" s="19">
        <v>5.8884655351576018</v>
      </c>
    </row>
    <row r="420" spans="1:19" x14ac:dyDescent="0.25">
      <c r="A420" s="4"/>
      <c r="B420" s="10" t="s">
        <v>66</v>
      </c>
      <c r="C420" s="14">
        <v>0</v>
      </c>
      <c r="D420" s="5">
        <v>0</v>
      </c>
      <c r="E420" s="21">
        <f t="shared" si="22"/>
        <v>0</v>
      </c>
      <c r="F420" s="5">
        <v>0</v>
      </c>
      <c r="G420" s="5">
        <v>0</v>
      </c>
      <c r="H420" s="5">
        <v>0</v>
      </c>
      <c r="I420" s="5">
        <v>0</v>
      </c>
      <c r="J420" s="5">
        <v>0</v>
      </c>
      <c r="K420" s="15">
        <v>0</v>
      </c>
      <c r="L420" s="18">
        <v>0</v>
      </c>
      <c r="M420" s="5">
        <v>0</v>
      </c>
      <c r="N420" s="21">
        <v>0</v>
      </c>
      <c r="O420" s="5">
        <v>0</v>
      </c>
      <c r="P420" s="5">
        <v>0</v>
      </c>
      <c r="Q420" s="5">
        <v>0</v>
      </c>
      <c r="R420" s="5">
        <v>0</v>
      </c>
      <c r="S420" s="19">
        <v>0</v>
      </c>
    </row>
    <row r="421" spans="1:19" x14ac:dyDescent="0.25">
      <c r="A421" s="4"/>
      <c r="B421" s="10" t="s">
        <v>65</v>
      </c>
      <c r="C421" s="14">
        <v>0</v>
      </c>
      <c r="D421" s="5">
        <v>468.36399999999998</v>
      </c>
      <c r="E421" s="21">
        <f t="shared" si="22"/>
        <v>468.36399999999998</v>
      </c>
      <c r="F421" s="5">
        <v>144.11199999999999</v>
      </c>
      <c r="G421" s="5">
        <v>162.126</v>
      </c>
      <c r="H421" s="5">
        <v>1387.078</v>
      </c>
      <c r="I421" s="5">
        <v>306.238</v>
      </c>
      <c r="J421" s="5">
        <v>522.40599999999995</v>
      </c>
      <c r="K421" s="15">
        <v>2990.3239999999996</v>
      </c>
      <c r="L421" s="18">
        <v>0</v>
      </c>
      <c r="M421" s="5">
        <v>15.66265060240964</v>
      </c>
      <c r="N421" s="21">
        <v>15.66265060240964</v>
      </c>
      <c r="O421" s="5">
        <v>4.8192771084337354</v>
      </c>
      <c r="P421" s="5">
        <v>5.4216867469879526</v>
      </c>
      <c r="Q421" s="5">
        <v>46.385542168674704</v>
      </c>
      <c r="R421" s="5">
        <v>10.240963855421688</v>
      </c>
      <c r="S421" s="19">
        <v>17.46987951807229</v>
      </c>
    </row>
    <row r="422" spans="1:19" x14ac:dyDescent="0.25">
      <c r="A422" s="4"/>
      <c r="B422" s="10" t="s">
        <v>2</v>
      </c>
      <c r="C422" s="14">
        <v>2756.1419999999998</v>
      </c>
      <c r="D422" s="5">
        <v>254429.736</v>
      </c>
      <c r="E422" s="21">
        <f t="shared" si="22"/>
        <v>257185.878</v>
      </c>
      <c r="F422" s="5">
        <v>213591.99799999999</v>
      </c>
      <c r="G422" s="5">
        <v>97924.104000000007</v>
      </c>
      <c r="H422" s="5">
        <v>159712.12400000001</v>
      </c>
      <c r="I422" s="5">
        <v>105562.04</v>
      </c>
      <c r="J422" s="5">
        <v>25075.488000000001</v>
      </c>
      <c r="K422" s="15">
        <v>859051.6320000001</v>
      </c>
      <c r="L422" s="18">
        <v>0.32083543029693001</v>
      </c>
      <c r="M422" s="5">
        <v>29.617513839959734</v>
      </c>
      <c r="N422" s="21">
        <v>29.938349270256666</v>
      </c>
      <c r="O422" s="5">
        <v>24.863697366213717</v>
      </c>
      <c r="P422" s="5">
        <v>11.399094111726219</v>
      </c>
      <c r="Q422" s="5">
        <v>18.591679248448244</v>
      </c>
      <c r="R422" s="5">
        <v>12.28820667673209</v>
      </c>
      <c r="S422" s="19">
        <v>2.9189733266230493</v>
      </c>
    </row>
    <row r="423" spans="1:19" x14ac:dyDescent="0.25">
      <c r="A423" s="4"/>
      <c r="B423" s="10" t="s">
        <v>3</v>
      </c>
      <c r="C423" s="14">
        <v>0</v>
      </c>
      <c r="D423" s="5">
        <v>18.013999999999999</v>
      </c>
      <c r="E423" s="21">
        <f t="shared" si="22"/>
        <v>18.013999999999999</v>
      </c>
      <c r="F423" s="5">
        <v>36.027999999999999</v>
      </c>
      <c r="G423" s="5">
        <v>36.027999999999999</v>
      </c>
      <c r="H423" s="5">
        <v>90.07</v>
      </c>
      <c r="I423" s="5">
        <v>144.11199999999999</v>
      </c>
      <c r="J423" s="5">
        <v>0</v>
      </c>
      <c r="K423" s="15">
        <v>324.25199999999995</v>
      </c>
      <c r="L423" s="18">
        <v>0</v>
      </c>
      <c r="M423" s="5">
        <v>5.5555555555555562</v>
      </c>
      <c r="N423" s="21">
        <v>5.5555555555555562</v>
      </c>
      <c r="O423" s="5">
        <v>11.111111111111112</v>
      </c>
      <c r="P423" s="5">
        <v>11.111111111111112</v>
      </c>
      <c r="Q423" s="5">
        <v>27.777777777777779</v>
      </c>
      <c r="R423" s="5">
        <v>44.44444444444445</v>
      </c>
      <c r="S423" s="19">
        <v>0</v>
      </c>
    </row>
    <row r="424" spans="1:19" x14ac:dyDescent="0.25">
      <c r="A424" s="4"/>
      <c r="B424" s="10" t="s">
        <v>4</v>
      </c>
      <c r="C424" s="14">
        <v>0</v>
      </c>
      <c r="D424" s="5">
        <v>432.33600000000001</v>
      </c>
      <c r="E424" s="21">
        <f t="shared" si="22"/>
        <v>432.33600000000001</v>
      </c>
      <c r="F424" s="5">
        <v>4251.3040000000001</v>
      </c>
      <c r="G424" s="5">
        <v>1333.0360000000001</v>
      </c>
      <c r="H424" s="5">
        <v>1188.924</v>
      </c>
      <c r="I424" s="5">
        <v>4125.2060000000001</v>
      </c>
      <c r="J424" s="5">
        <v>504.392</v>
      </c>
      <c r="K424" s="15">
        <v>11835.198</v>
      </c>
      <c r="L424" s="18">
        <v>0</v>
      </c>
      <c r="M424" s="5">
        <v>3.6529680365296802</v>
      </c>
      <c r="N424" s="21">
        <v>3.6529680365296802</v>
      </c>
      <c r="O424" s="5">
        <v>35.920852359208524</v>
      </c>
      <c r="P424" s="5">
        <v>11.263318112633183</v>
      </c>
      <c r="Q424" s="5">
        <v>10.045662100456621</v>
      </c>
      <c r="R424" s="5">
        <v>34.855403348554034</v>
      </c>
      <c r="S424" s="19">
        <v>4.2617960426179602</v>
      </c>
    </row>
    <row r="425" spans="1:19" x14ac:dyDescent="0.25">
      <c r="A425" s="4"/>
      <c r="B425" s="10" t="s">
        <v>59</v>
      </c>
      <c r="C425" s="14">
        <v>0</v>
      </c>
      <c r="D425" s="5">
        <v>36.027999999999999</v>
      </c>
      <c r="E425" s="21">
        <f t="shared" si="22"/>
        <v>36.027999999999999</v>
      </c>
      <c r="F425" s="5">
        <v>54.042000000000002</v>
      </c>
      <c r="G425" s="5">
        <v>72.055999999999997</v>
      </c>
      <c r="H425" s="5">
        <v>54.042000000000002</v>
      </c>
      <c r="I425" s="5">
        <v>270.20999999999998</v>
      </c>
      <c r="J425" s="5">
        <v>36.027999999999999</v>
      </c>
      <c r="K425" s="15">
        <v>522.40599999999995</v>
      </c>
      <c r="L425" s="18">
        <v>0</v>
      </c>
      <c r="M425" s="5">
        <v>6.8965517241379306</v>
      </c>
      <c r="N425" s="21">
        <v>6.8965517241379306</v>
      </c>
      <c r="O425" s="5">
        <v>10.344827586206899</v>
      </c>
      <c r="P425" s="5">
        <v>13.793103448275861</v>
      </c>
      <c r="Q425" s="5">
        <v>10.344827586206899</v>
      </c>
      <c r="R425" s="5">
        <v>51.724137931034484</v>
      </c>
      <c r="S425" s="19">
        <v>6.8965517241379306</v>
      </c>
    </row>
    <row r="426" spans="1:19" x14ac:dyDescent="0.25">
      <c r="A426" s="4"/>
      <c r="B426" s="10" t="s">
        <v>1</v>
      </c>
      <c r="C426" s="14">
        <v>15654.165999999999</v>
      </c>
      <c r="D426" s="5">
        <v>5574035.9919999996</v>
      </c>
      <c r="E426" s="21">
        <f t="shared" si="22"/>
        <v>5589690.1579999998</v>
      </c>
      <c r="F426" s="5">
        <v>7680881.3760000002</v>
      </c>
      <c r="G426" s="5">
        <v>4307489.6660000002</v>
      </c>
      <c r="H426" s="5">
        <v>4800821.07</v>
      </c>
      <c r="I426" s="5">
        <v>4941870.6900000004</v>
      </c>
      <c r="J426" s="5">
        <v>656502.21600000001</v>
      </c>
      <c r="K426" s="15">
        <v>27977255.175999999</v>
      </c>
      <c r="L426" s="18">
        <v>5.5953187335649593E-2</v>
      </c>
      <c r="M426" s="5">
        <v>19.923455524620689</v>
      </c>
      <c r="N426" s="21">
        <v>19.979408711956339</v>
      </c>
      <c r="O426" s="5">
        <v>27.454020516597943</v>
      </c>
      <c r="P426" s="5">
        <v>15.396398391844873</v>
      </c>
      <c r="Q426" s="5">
        <v>17.159728643138429</v>
      </c>
      <c r="R426" s="5">
        <v>17.663886821318105</v>
      </c>
      <c r="S426" s="19">
        <v>2.3465569151443195</v>
      </c>
    </row>
    <row r="427" spans="1:19" x14ac:dyDescent="0.25">
      <c r="A427" s="4" t="s">
        <v>89</v>
      </c>
      <c r="B427" s="10"/>
      <c r="C427" s="14">
        <v>20265.75</v>
      </c>
      <c r="D427" s="5">
        <v>6341288.2799999993</v>
      </c>
      <c r="E427" s="21">
        <f t="shared" si="22"/>
        <v>6361554.0299999993</v>
      </c>
      <c r="F427" s="5">
        <v>8383211.2080000006</v>
      </c>
      <c r="G427" s="5">
        <v>4554659.76</v>
      </c>
      <c r="H427" s="5">
        <v>5373089.8220000006</v>
      </c>
      <c r="I427" s="5">
        <v>5097745.8320000004</v>
      </c>
      <c r="J427" s="5">
        <v>710075.85199999996</v>
      </c>
      <c r="K427" s="15">
        <v>30480336.504000001</v>
      </c>
      <c r="L427" s="18">
        <v>6.648794706495606E-2</v>
      </c>
      <c r="M427" s="5">
        <v>20.804521889605184</v>
      </c>
      <c r="N427" s="21">
        <v>20.87100983667014</v>
      </c>
      <c r="O427" s="5">
        <v>27.503670134677989</v>
      </c>
      <c r="P427" s="5">
        <v>14.942944476358658</v>
      </c>
      <c r="Q427" s="5">
        <v>17.628052831027237</v>
      </c>
      <c r="R427" s="5">
        <v>16.7247032569047</v>
      </c>
      <c r="S427" s="19">
        <v>2.329619464361278</v>
      </c>
    </row>
    <row r="428" spans="1:19" x14ac:dyDescent="0.25">
      <c r="A428" s="23"/>
      <c r="B428" s="24"/>
      <c r="C428" s="25"/>
      <c r="D428" s="25"/>
      <c r="E428" s="25"/>
      <c r="F428" s="25"/>
      <c r="G428" s="25"/>
      <c r="H428" s="25"/>
      <c r="I428" s="25"/>
      <c r="J428" s="25"/>
      <c r="K428" s="25"/>
      <c r="L428" s="24"/>
      <c r="M428" s="24"/>
      <c r="N428" s="24"/>
      <c r="O428" s="24"/>
      <c r="P428" s="24"/>
      <c r="Q428" s="24"/>
      <c r="R428" s="24"/>
      <c r="S428" s="26"/>
    </row>
    <row r="429" spans="1:19" x14ac:dyDescent="0.25">
      <c r="A429" s="4" t="s">
        <v>27</v>
      </c>
      <c r="B429" s="10" t="s">
        <v>60</v>
      </c>
      <c r="C429" s="14">
        <v>0</v>
      </c>
      <c r="D429" s="5">
        <v>1531.19</v>
      </c>
      <c r="E429" s="21">
        <f t="shared" ref="E429:E444" si="23">SUM(C429:D429)</f>
        <v>1531.19</v>
      </c>
      <c r="F429" s="5">
        <v>114965.348</v>
      </c>
      <c r="G429" s="5">
        <v>735529.63399999996</v>
      </c>
      <c r="H429" s="5">
        <v>620600.31400000001</v>
      </c>
      <c r="I429" s="5">
        <v>31218.261999999999</v>
      </c>
      <c r="J429" s="5">
        <v>3026.3519999999999</v>
      </c>
      <c r="K429" s="15">
        <v>1506871.1</v>
      </c>
      <c r="L429" s="18">
        <v>0</v>
      </c>
      <c r="M429" s="5">
        <v>0.10161386730424386</v>
      </c>
      <c r="N429" s="21">
        <v>0.10161386730424386</v>
      </c>
      <c r="O429" s="5">
        <v>7.6294082486551105</v>
      </c>
      <c r="P429" s="5">
        <v>48.811715481171539</v>
      </c>
      <c r="Q429" s="5">
        <v>41.184698147041246</v>
      </c>
      <c r="R429" s="5">
        <v>2.071727435744172</v>
      </c>
      <c r="S429" s="19">
        <v>0.20083682008368198</v>
      </c>
    </row>
    <row r="430" spans="1:19" x14ac:dyDescent="0.25">
      <c r="A430" s="4"/>
      <c r="B430" s="10" t="s">
        <v>5</v>
      </c>
      <c r="C430" s="14">
        <v>0</v>
      </c>
      <c r="D430" s="5">
        <v>0</v>
      </c>
      <c r="E430" s="21">
        <f t="shared" si="23"/>
        <v>0</v>
      </c>
      <c r="F430" s="5">
        <v>0</v>
      </c>
      <c r="G430" s="5">
        <v>0</v>
      </c>
      <c r="H430" s="5">
        <v>0</v>
      </c>
      <c r="I430" s="5">
        <v>0</v>
      </c>
      <c r="J430" s="5">
        <v>0</v>
      </c>
      <c r="K430" s="15">
        <v>0</v>
      </c>
      <c r="L430" s="18">
        <v>0</v>
      </c>
      <c r="M430" s="5">
        <v>0</v>
      </c>
      <c r="N430" s="21">
        <v>0</v>
      </c>
      <c r="O430" s="5">
        <v>0</v>
      </c>
      <c r="P430" s="5">
        <v>0</v>
      </c>
      <c r="Q430" s="5">
        <v>0</v>
      </c>
      <c r="R430" s="5">
        <v>0</v>
      </c>
      <c r="S430" s="19">
        <v>0</v>
      </c>
    </row>
    <row r="431" spans="1:19" x14ac:dyDescent="0.25">
      <c r="A431" s="4"/>
      <c r="B431" s="10" t="s">
        <v>57</v>
      </c>
      <c r="C431" s="14">
        <v>0</v>
      </c>
      <c r="D431" s="5">
        <v>0</v>
      </c>
      <c r="E431" s="21">
        <f t="shared" si="23"/>
        <v>0</v>
      </c>
      <c r="F431" s="5">
        <v>0</v>
      </c>
      <c r="G431" s="5">
        <v>18.013999999999999</v>
      </c>
      <c r="H431" s="5">
        <v>0</v>
      </c>
      <c r="I431" s="5">
        <v>0</v>
      </c>
      <c r="J431" s="5">
        <v>0</v>
      </c>
      <c r="K431" s="15">
        <v>18.013999999999999</v>
      </c>
      <c r="L431" s="18">
        <v>0</v>
      </c>
      <c r="M431" s="5">
        <v>0</v>
      </c>
      <c r="N431" s="21">
        <v>0</v>
      </c>
      <c r="O431" s="5">
        <v>0</v>
      </c>
      <c r="P431" s="5">
        <v>100</v>
      </c>
      <c r="Q431" s="5">
        <v>0</v>
      </c>
      <c r="R431" s="5">
        <v>0</v>
      </c>
      <c r="S431" s="19">
        <v>0</v>
      </c>
    </row>
    <row r="432" spans="1:19" x14ac:dyDescent="0.25">
      <c r="A432" s="4"/>
      <c r="B432" s="10" t="s">
        <v>58</v>
      </c>
      <c r="C432" s="14">
        <v>0</v>
      </c>
      <c r="D432" s="5">
        <v>0</v>
      </c>
      <c r="E432" s="21">
        <f t="shared" si="23"/>
        <v>0</v>
      </c>
      <c r="F432" s="5">
        <v>36.027999999999999</v>
      </c>
      <c r="G432" s="5">
        <v>0</v>
      </c>
      <c r="H432" s="5">
        <v>36.027999999999999</v>
      </c>
      <c r="I432" s="5">
        <v>0</v>
      </c>
      <c r="J432" s="5">
        <v>0</v>
      </c>
      <c r="K432" s="15">
        <v>72.055999999999997</v>
      </c>
      <c r="L432" s="18">
        <v>0</v>
      </c>
      <c r="M432" s="5">
        <v>0</v>
      </c>
      <c r="N432" s="21">
        <v>0</v>
      </c>
      <c r="O432" s="5">
        <v>50</v>
      </c>
      <c r="P432" s="5">
        <v>0</v>
      </c>
      <c r="Q432" s="5">
        <v>50</v>
      </c>
      <c r="R432" s="5">
        <v>0</v>
      </c>
      <c r="S432" s="19">
        <v>0</v>
      </c>
    </row>
    <row r="433" spans="1:19" x14ac:dyDescent="0.25">
      <c r="A433" s="4"/>
      <c r="B433" s="10" t="s">
        <v>64</v>
      </c>
      <c r="C433" s="14">
        <v>0</v>
      </c>
      <c r="D433" s="5">
        <v>0</v>
      </c>
      <c r="E433" s="21">
        <f t="shared" si="23"/>
        <v>0</v>
      </c>
      <c r="F433" s="5">
        <v>0</v>
      </c>
      <c r="G433" s="5">
        <v>0</v>
      </c>
      <c r="H433" s="5">
        <v>0</v>
      </c>
      <c r="I433" s="5">
        <v>0</v>
      </c>
      <c r="J433" s="5">
        <v>0</v>
      </c>
      <c r="K433" s="15">
        <v>0</v>
      </c>
      <c r="L433" s="18">
        <v>0</v>
      </c>
      <c r="M433" s="5">
        <v>0</v>
      </c>
      <c r="N433" s="21">
        <v>0</v>
      </c>
      <c r="O433" s="5">
        <v>0</v>
      </c>
      <c r="P433" s="5">
        <v>0</v>
      </c>
      <c r="Q433" s="5">
        <v>0</v>
      </c>
      <c r="R433" s="5">
        <v>0</v>
      </c>
      <c r="S433" s="19">
        <v>0</v>
      </c>
    </row>
    <row r="434" spans="1:19" x14ac:dyDescent="0.25">
      <c r="A434" s="4"/>
      <c r="B434" s="10" t="s">
        <v>61</v>
      </c>
      <c r="C434" s="14">
        <v>0</v>
      </c>
      <c r="D434" s="5">
        <v>0</v>
      </c>
      <c r="E434" s="21">
        <f t="shared" si="23"/>
        <v>0</v>
      </c>
      <c r="F434" s="5">
        <v>2720.114</v>
      </c>
      <c r="G434" s="5">
        <v>26858.874</v>
      </c>
      <c r="H434" s="5">
        <v>21688.856</v>
      </c>
      <c r="I434" s="5">
        <v>2576.002</v>
      </c>
      <c r="J434" s="5">
        <v>1945.5119999999999</v>
      </c>
      <c r="K434" s="15">
        <v>55789.358</v>
      </c>
      <c r="L434" s="18">
        <v>0</v>
      </c>
      <c r="M434" s="5">
        <v>0</v>
      </c>
      <c r="N434" s="21">
        <v>0</v>
      </c>
      <c r="O434" s="5">
        <v>4.8756861478850499</v>
      </c>
      <c r="P434" s="5">
        <v>48.143364546335157</v>
      </c>
      <c r="Q434" s="5">
        <v>38.876331934129801</v>
      </c>
      <c r="R434" s="5">
        <v>4.6173716499838546</v>
      </c>
      <c r="S434" s="19">
        <v>3.4872457216661283</v>
      </c>
    </row>
    <row r="435" spans="1:19" x14ac:dyDescent="0.25">
      <c r="A435" s="4"/>
      <c r="B435" s="10" t="s">
        <v>63</v>
      </c>
      <c r="C435" s="14">
        <v>0</v>
      </c>
      <c r="D435" s="5">
        <v>144.11199999999999</v>
      </c>
      <c r="E435" s="21">
        <f t="shared" si="23"/>
        <v>144.11199999999999</v>
      </c>
      <c r="F435" s="5">
        <v>630.49</v>
      </c>
      <c r="G435" s="5">
        <v>3224.5059999999999</v>
      </c>
      <c r="H435" s="5">
        <v>63679.49</v>
      </c>
      <c r="I435" s="5">
        <v>5007.8919999999998</v>
      </c>
      <c r="J435" s="5">
        <v>10574.218000000001</v>
      </c>
      <c r="K435" s="15">
        <v>83260.707999999984</v>
      </c>
      <c r="L435" s="18">
        <v>0</v>
      </c>
      <c r="M435" s="5">
        <v>0.17308524448290788</v>
      </c>
      <c r="N435" s="21">
        <v>0.17308524448290788</v>
      </c>
      <c r="O435" s="5">
        <v>0.75724794461272193</v>
      </c>
      <c r="P435" s="5">
        <v>3.8727823453050632</v>
      </c>
      <c r="Q435" s="5">
        <v>76.482042405884911</v>
      </c>
      <c r="R435" s="5">
        <v>6.0147122457810482</v>
      </c>
      <c r="S435" s="19">
        <v>12.700129813933367</v>
      </c>
    </row>
    <row r="436" spans="1:19" x14ac:dyDescent="0.25">
      <c r="A436" s="4"/>
      <c r="B436" s="10" t="s">
        <v>62</v>
      </c>
      <c r="C436" s="14">
        <v>0</v>
      </c>
      <c r="D436" s="5">
        <v>72.055999999999997</v>
      </c>
      <c r="E436" s="21">
        <f t="shared" si="23"/>
        <v>72.055999999999997</v>
      </c>
      <c r="F436" s="5">
        <v>3188.4780000000001</v>
      </c>
      <c r="G436" s="5">
        <v>78775.221999999994</v>
      </c>
      <c r="H436" s="5">
        <v>128926.198</v>
      </c>
      <c r="I436" s="5">
        <v>26984.972000000002</v>
      </c>
      <c r="J436" s="5">
        <v>141463.94200000001</v>
      </c>
      <c r="K436" s="15">
        <v>379410.86800000002</v>
      </c>
      <c r="L436" s="18">
        <v>0</v>
      </c>
      <c r="M436" s="5">
        <v>1.8991548760801443E-2</v>
      </c>
      <c r="N436" s="21">
        <v>1.8991548760801443E-2</v>
      </c>
      <c r="O436" s="5">
        <v>0.8403760326654639</v>
      </c>
      <c r="P436" s="5">
        <v>20.762510682746175</v>
      </c>
      <c r="Q436" s="5">
        <v>33.980628620263978</v>
      </c>
      <c r="R436" s="5">
        <v>7.1123350109201402</v>
      </c>
      <c r="S436" s="19">
        <v>37.285158104643436</v>
      </c>
    </row>
    <row r="437" spans="1:19" x14ac:dyDescent="0.25">
      <c r="A437" s="4"/>
      <c r="B437" s="10" t="s">
        <v>66</v>
      </c>
      <c r="C437" s="14">
        <v>0</v>
      </c>
      <c r="D437" s="5">
        <v>0</v>
      </c>
      <c r="E437" s="21">
        <f t="shared" si="23"/>
        <v>0</v>
      </c>
      <c r="F437" s="5">
        <v>0</v>
      </c>
      <c r="G437" s="5">
        <v>0</v>
      </c>
      <c r="H437" s="5">
        <v>0</v>
      </c>
      <c r="I437" s="5">
        <v>0</v>
      </c>
      <c r="J437" s="5">
        <v>0</v>
      </c>
      <c r="K437" s="15">
        <v>0</v>
      </c>
      <c r="L437" s="18">
        <v>0</v>
      </c>
      <c r="M437" s="5">
        <v>0</v>
      </c>
      <c r="N437" s="21">
        <v>0</v>
      </c>
      <c r="O437" s="5">
        <v>0</v>
      </c>
      <c r="P437" s="5">
        <v>0</v>
      </c>
      <c r="Q437" s="5">
        <v>0</v>
      </c>
      <c r="R437" s="5">
        <v>0</v>
      </c>
      <c r="S437" s="19">
        <v>0</v>
      </c>
    </row>
    <row r="438" spans="1:19" x14ac:dyDescent="0.25">
      <c r="A438" s="4"/>
      <c r="B438" s="10" t="s">
        <v>65</v>
      </c>
      <c r="C438" s="14">
        <v>0</v>
      </c>
      <c r="D438" s="5">
        <v>0</v>
      </c>
      <c r="E438" s="21">
        <f t="shared" si="23"/>
        <v>0</v>
      </c>
      <c r="F438" s="5">
        <v>0</v>
      </c>
      <c r="G438" s="5">
        <v>0</v>
      </c>
      <c r="H438" s="5">
        <v>162.126</v>
      </c>
      <c r="I438" s="5">
        <v>18.013999999999999</v>
      </c>
      <c r="J438" s="5">
        <v>36.027999999999999</v>
      </c>
      <c r="K438" s="15">
        <v>216.16800000000001</v>
      </c>
      <c r="L438" s="18">
        <v>0</v>
      </c>
      <c r="M438" s="5">
        <v>0</v>
      </c>
      <c r="N438" s="21">
        <v>0</v>
      </c>
      <c r="O438" s="5">
        <v>0</v>
      </c>
      <c r="P438" s="5">
        <v>0</v>
      </c>
      <c r="Q438" s="5">
        <v>75</v>
      </c>
      <c r="R438" s="5">
        <v>8.3333333333333321</v>
      </c>
      <c r="S438" s="19">
        <v>16.666666666666664</v>
      </c>
    </row>
    <row r="439" spans="1:19" x14ac:dyDescent="0.25">
      <c r="A439" s="4"/>
      <c r="B439" s="10" t="s">
        <v>2</v>
      </c>
      <c r="C439" s="14">
        <v>0</v>
      </c>
      <c r="D439" s="5">
        <v>270.20999999999998</v>
      </c>
      <c r="E439" s="21">
        <f t="shared" si="23"/>
        <v>270.20999999999998</v>
      </c>
      <c r="F439" s="5">
        <v>27165.112000000001</v>
      </c>
      <c r="G439" s="5">
        <v>205972.076</v>
      </c>
      <c r="H439" s="5">
        <v>596155.31599999988</v>
      </c>
      <c r="I439" s="5">
        <v>74758.100000000006</v>
      </c>
      <c r="J439" s="5">
        <v>31164.219999999998</v>
      </c>
      <c r="K439" s="15">
        <v>935485.03399999987</v>
      </c>
      <c r="L439" s="18">
        <v>0</v>
      </c>
      <c r="M439" s="5">
        <v>2.8884481330996904E-2</v>
      </c>
      <c r="N439" s="21">
        <v>2.8884481330996904E-2</v>
      </c>
      <c r="O439" s="5">
        <v>2.9038531898095554</v>
      </c>
      <c r="P439" s="5">
        <v>22.017677302574572</v>
      </c>
      <c r="Q439" s="5">
        <v>63.726868344534097</v>
      </c>
      <c r="R439" s="5">
        <v>7.9913731682424771</v>
      </c>
      <c r="S439" s="19">
        <v>3.3313435135083092</v>
      </c>
    </row>
    <row r="440" spans="1:19" x14ac:dyDescent="0.25">
      <c r="A440" s="4"/>
      <c r="B440" s="10" t="s">
        <v>3</v>
      </c>
      <c r="C440" s="14">
        <v>0</v>
      </c>
      <c r="D440" s="5">
        <v>0</v>
      </c>
      <c r="E440" s="21">
        <f t="shared" si="23"/>
        <v>0</v>
      </c>
      <c r="F440" s="5">
        <v>72.055999999999997</v>
      </c>
      <c r="G440" s="5">
        <v>1297.008</v>
      </c>
      <c r="H440" s="5">
        <v>16608.907999999999</v>
      </c>
      <c r="I440" s="5">
        <v>4467.4719999999998</v>
      </c>
      <c r="J440" s="5">
        <v>2720.114</v>
      </c>
      <c r="K440" s="15">
        <v>25165.557999999997</v>
      </c>
      <c r="L440" s="18">
        <v>0</v>
      </c>
      <c r="M440" s="5">
        <v>0</v>
      </c>
      <c r="N440" s="21">
        <v>0</v>
      </c>
      <c r="O440" s="5">
        <v>0.28632784538296352</v>
      </c>
      <c r="P440" s="5">
        <v>5.1539012168933436</v>
      </c>
      <c r="Q440" s="5">
        <v>65.998568360773092</v>
      </c>
      <c r="R440" s="5">
        <v>17.752326413743738</v>
      </c>
      <c r="S440" s="19">
        <v>10.808876163206873</v>
      </c>
    </row>
    <row r="441" spans="1:19" x14ac:dyDescent="0.25">
      <c r="A441" s="4"/>
      <c r="B441" s="10" t="s">
        <v>4</v>
      </c>
      <c r="C441" s="14">
        <v>0</v>
      </c>
      <c r="D441" s="5">
        <v>0</v>
      </c>
      <c r="E441" s="21">
        <f t="shared" si="23"/>
        <v>0</v>
      </c>
      <c r="F441" s="5">
        <v>396.30799999999999</v>
      </c>
      <c r="G441" s="5">
        <v>2936.2820000000002</v>
      </c>
      <c r="H441" s="5">
        <v>23292.101999999999</v>
      </c>
      <c r="I441" s="5">
        <v>19202.923999999999</v>
      </c>
      <c r="J441" s="5">
        <v>2305.7919999999999</v>
      </c>
      <c r="K441" s="15">
        <v>48133.407999999996</v>
      </c>
      <c r="L441" s="18">
        <v>0</v>
      </c>
      <c r="M441" s="5">
        <v>0</v>
      </c>
      <c r="N441" s="21">
        <v>0</v>
      </c>
      <c r="O441" s="5">
        <v>0.82335329341317376</v>
      </c>
      <c r="P441" s="5">
        <v>6.1002994011976055</v>
      </c>
      <c r="Q441" s="5">
        <v>48.390718562874255</v>
      </c>
      <c r="R441" s="5">
        <v>39.895209580838326</v>
      </c>
      <c r="S441" s="19">
        <v>4.7904191616766472</v>
      </c>
    </row>
    <row r="442" spans="1:19" x14ac:dyDescent="0.25">
      <c r="A442" s="4"/>
      <c r="B442" s="10" t="s">
        <v>59</v>
      </c>
      <c r="C442" s="14">
        <v>0</v>
      </c>
      <c r="D442" s="5">
        <v>0</v>
      </c>
      <c r="E442" s="21">
        <f t="shared" si="23"/>
        <v>0</v>
      </c>
      <c r="F442" s="5">
        <v>0</v>
      </c>
      <c r="G442" s="5">
        <v>72.055999999999997</v>
      </c>
      <c r="H442" s="5">
        <v>2792.17</v>
      </c>
      <c r="I442" s="5">
        <v>738.57399999999996</v>
      </c>
      <c r="J442" s="5">
        <v>126.098</v>
      </c>
      <c r="K442" s="15">
        <v>3728.8980000000001</v>
      </c>
      <c r="L442" s="18">
        <v>0</v>
      </c>
      <c r="M442" s="5">
        <v>0</v>
      </c>
      <c r="N442" s="21">
        <v>0</v>
      </c>
      <c r="O442" s="5">
        <v>0</v>
      </c>
      <c r="P442" s="5">
        <v>1.932367149758454</v>
      </c>
      <c r="Q442" s="5">
        <v>74.879227053140099</v>
      </c>
      <c r="R442" s="5">
        <v>19.806763285024154</v>
      </c>
      <c r="S442" s="19">
        <v>3.3816425120772946</v>
      </c>
    </row>
    <row r="443" spans="1:19" x14ac:dyDescent="0.25">
      <c r="A443" s="4"/>
      <c r="B443" s="10" t="s">
        <v>1</v>
      </c>
      <c r="C443" s="14">
        <v>0</v>
      </c>
      <c r="D443" s="5">
        <v>6575.11</v>
      </c>
      <c r="E443" s="21">
        <f t="shared" si="23"/>
        <v>6575.11</v>
      </c>
      <c r="F443" s="5">
        <v>415600.99400000001</v>
      </c>
      <c r="G443" s="5">
        <v>6356816.3480000002</v>
      </c>
      <c r="H443" s="5">
        <v>21491638.728</v>
      </c>
      <c r="I443" s="5">
        <v>12769169.858000001</v>
      </c>
      <c r="J443" s="5">
        <v>533106.31600000011</v>
      </c>
      <c r="K443" s="15">
        <v>41572907.354000002</v>
      </c>
      <c r="L443" s="18">
        <v>0</v>
      </c>
      <c r="M443" s="5">
        <v>1.5815853204616842E-2</v>
      </c>
      <c r="N443" s="21">
        <v>1.5815853204616842E-2</v>
      </c>
      <c r="O443" s="5">
        <v>0.99969191584579498</v>
      </c>
      <c r="P443" s="5">
        <v>15.290766878223563</v>
      </c>
      <c r="Q443" s="5">
        <v>51.696261088971319</v>
      </c>
      <c r="R443" s="5">
        <v>30.7151235521453</v>
      </c>
      <c r="S443" s="19">
        <v>1.2823407116093997</v>
      </c>
    </row>
    <row r="444" spans="1:19" x14ac:dyDescent="0.25">
      <c r="A444" s="4" t="s">
        <v>90</v>
      </c>
      <c r="B444" s="10"/>
      <c r="C444" s="14">
        <v>0</v>
      </c>
      <c r="D444" s="5">
        <v>8592.6779999999999</v>
      </c>
      <c r="E444" s="21">
        <f t="shared" si="23"/>
        <v>8592.6779999999999</v>
      </c>
      <c r="F444" s="5">
        <v>564774.92800000007</v>
      </c>
      <c r="G444" s="5">
        <v>7411500.0199999996</v>
      </c>
      <c r="H444" s="5">
        <v>22965580.236000001</v>
      </c>
      <c r="I444" s="5">
        <v>12934142.07</v>
      </c>
      <c r="J444" s="5">
        <v>726468.59200000006</v>
      </c>
      <c r="K444" s="15">
        <v>44611058.524000004</v>
      </c>
      <c r="L444" s="18">
        <v>0</v>
      </c>
      <c r="M444" s="5">
        <v>1.9261318346385534E-2</v>
      </c>
      <c r="N444" s="21">
        <v>1.9261318346385534E-2</v>
      </c>
      <c r="O444" s="5">
        <v>1.2659975949599147</v>
      </c>
      <c r="P444" s="5">
        <v>16.613593725898113</v>
      </c>
      <c r="Q444" s="5">
        <v>51.479568061907578</v>
      </c>
      <c r="R444" s="5">
        <v>28.993129725988563</v>
      </c>
      <c r="S444" s="19">
        <v>1.6284495728994461</v>
      </c>
    </row>
    <row r="445" spans="1:19" x14ac:dyDescent="0.25">
      <c r="A445" s="23"/>
      <c r="B445" s="24"/>
      <c r="C445" s="25"/>
      <c r="D445" s="25"/>
      <c r="E445" s="25"/>
      <c r="F445" s="25"/>
      <c r="G445" s="25"/>
      <c r="H445" s="25"/>
      <c r="I445" s="25"/>
      <c r="J445" s="25"/>
      <c r="K445" s="25"/>
      <c r="L445" s="24"/>
      <c r="M445" s="24"/>
      <c r="N445" s="24"/>
      <c r="O445" s="24"/>
      <c r="P445" s="24"/>
      <c r="Q445" s="24"/>
      <c r="R445" s="24"/>
      <c r="S445" s="26"/>
    </row>
    <row r="446" spans="1:19" x14ac:dyDescent="0.25">
      <c r="A446" s="4" t="s">
        <v>8</v>
      </c>
      <c r="B446" s="10" t="s">
        <v>60</v>
      </c>
      <c r="C446" s="14">
        <v>2708188.7319999998</v>
      </c>
      <c r="D446" s="5">
        <v>5995311.3959999997</v>
      </c>
      <c r="E446" s="21">
        <f t="shared" ref="E446:E461" si="24">SUM(C446:D446)</f>
        <v>8703500.1279999986</v>
      </c>
      <c r="F446" s="5">
        <v>3860922.6059999997</v>
      </c>
      <c r="G446" s="5">
        <v>2292551.71</v>
      </c>
      <c r="H446" s="5">
        <v>1289910.4840000002</v>
      </c>
      <c r="I446" s="5">
        <v>924046.14399999997</v>
      </c>
      <c r="J446" s="5">
        <v>104066.878</v>
      </c>
      <c r="K446" s="15">
        <v>17174997.949999999</v>
      </c>
      <c r="L446" s="18">
        <v>15.768204106248525</v>
      </c>
      <c r="M446" s="5">
        <v>34.907202978734567</v>
      </c>
      <c r="N446" s="21">
        <v>50.675407084983078</v>
      </c>
      <c r="O446" s="5">
        <v>22.479901408081389</v>
      </c>
      <c r="P446" s="5">
        <v>13.348192044471249</v>
      </c>
      <c r="Q446" s="5">
        <v>7.5103967275873833</v>
      </c>
      <c r="R446" s="5">
        <v>5.3801819755093483</v>
      </c>
      <c r="S446" s="19">
        <v>0.6059207593675433</v>
      </c>
    </row>
    <row r="447" spans="1:19" x14ac:dyDescent="0.25">
      <c r="A447" s="4"/>
      <c r="B447" s="10" t="s">
        <v>5</v>
      </c>
      <c r="C447" s="14">
        <v>96717.165999999997</v>
      </c>
      <c r="D447" s="5">
        <v>514786.07799999998</v>
      </c>
      <c r="E447" s="21">
        <f t="shared" si="24"/>
        <v>611503.24399999995</v>
      </c>
      <c r="F447" s="5">
        <v>531016.69200000004</v>
      </c>
      <c r="G447" s="5">
        <v>1361263.9380000001</v>
      </c>
      <c r="H447" s="5">
        <v>815908.10199999996</v>
      </c>
      <c r="I447" s="5">
        <v>1350509.58</v>
      </c>
      <c r="J447" s="5">
        <v>95672.354000000007</v>
      </c>
      <c r="K447" s="15">
        <v>4765873.91</v>
      </c>
      <c r="L447" s="18">
        <v>2.0293689641486967</v>
      </c>
      <c r="M447" s="5">
        <v>10.801504356207358</v>
      </c>
      <c r="N447" s="21">
        <v>12.830873320356053</v>
      </c>
      <c r="O447" s="5">
        <v>11.14206338706934</v>
      </c>
      <c r="P447" s="5">
        <v>28.562735055657402</v>
      </c>
      <c r="Q447" s="5">
        <v>17.119800427116207</v>
      </c>
      <c r="R447" s="5">
        <v>28.337081624553512</v>
      </c>
      <c r="S447" s="19">
        <v>2.0074461852474816</v>
      </c>
    </row>
    <row r="448" spans="1:19" x14ac:dyDescent="0.25">
      <c r="A448" s="4"/>
      <c r="B448" s="10" t="s">
        <v>57</v>
      </c>
      <c r="C448" s="14">
        <v>36856.644</v>
      </c>
      <c r="D448" s="5">
        <v>179491.49600000001</v>
      </c>
      <c r="E448" s="21">
        <f t="shared" si="24"/>
        <v>216348.14</v>
      </c>
      <c r="F448" s="5">
        <v>741816.52</v>
      </c>
      <c r="G448" s="5">
        <v>1233418.58</v>
      </c>
      <c r="H448" s="5">
        <v>284026.73800000001</v>
      </c>
      <c r="I448" s="5">
        <v>303175.62</v>
      </c>
      <c r="J448" s="5">
        <v>16879.117999999999</v>
      </c>
      <c r="K448" s="15">
        <v>2795664.716</v>
      </c>
      <c r="L448" s="18">
        <v>1.318349936208874</v>
      </c>
      <c r="M448" s="5">
        <v>6.4203513022410661</v>
      </c>
      <c r="N448" s="21">
        <v>7.7387012384499414</v>
      </c>
      <c r="O448" s="5">
        <v>26.534530974135599</v>
      </c>
      <c r="P448" s="5">
        <v>44.118973671662566</v>
      </c>
      <c r="Q448" s="5">
        <v>10.15954225034473</v>
      </c>
      <c r="R448" s="5">
        <v>10.844491410750415</v>
      </c>
      <c r="S448" s="19">
        <v>0.6037604546567521</v>
      </c>
    </row>
    <row r="449" spans="1:19" x14ac:dyDescent="0.25">
      <c r="A449" s="4"/>
      <c r="B449" s="10" t="s">
        <v>58</v>
      </c>
      <c r="C449" s="14">
        <v>69822.263999999996</v>
      </c>
      <c r="D449" s="5">
        <v>379681.07799999998</v>
      </c>
      <c r="E449" s="21">
        <f t="shared" si="24"/>
        <v>449503.34199999995</v>
      </c>
      <c r="F449" s="5">
        <v>1082659.4140000001</v>
      </c>
      <c r="G449" s="5">
        <v>2620424.5240000002</v>
      </c>
      <c r="H449" s="5">
        <v>3587704.2680000002</v>
      </c>
      <c r="I449" s="5">
        <v>233911.79</v>
      </c>
      <c r="J449" s="5">
        <v>29885.225999999999</v>
      </c>
      <c r="K449" s="15">
        <v>8004088.5640000002</v>
      </c>
      <c r="L449" s="18">
        <v>0.87233247660501512</v>
      </c>
      <c r="M449" s="5">
        <v>4.7435891665128755</v>
      </c>
      <c r="N449" s="21">
        <v>5.6159216431178907</v>
      </c>
      <c r="O449" s="5">
        <v>13.526329766882874</v>
      </c>
      <c r="P449" s="5">
        <v>32.738574830192249</v>
      </c>
      <c r="Q449" s="5">
        <v>44.823395434883395</v>
      </c>
      <c r="R449" s="5">
        <v>2.9224038206181948</v>
      </c>
      <c r="S449" s="19">
        <v>0.37337450430539737</v>
      </c>
    </row>
    <row r="450" spans="1:19" x14ac:dyDescent="0.25">
      <c r="A450" s="4"/>
      <c r="B450" s="10" t="s">
        <v>64</v>
      </c>
      <c r="C450" s="14">
        <v>0</v>
      </c>
      <c r="D450" s="5">
        <v>108.084</v>
      </c>
      <c r="E450" s="21">
        <f t="shared" si="24"/>
        <v>108.084</v>
      </c>
      <c r="F450" s="5">
        <v>252.196</v>
      </c>
      <c r="G450" s="5">
        <v>1729.3440000000001</v>
      </c>
      <c r="H450" s="5">
        <v>22301.331999999999</v>
      </c>
      <c r="I450" s="5">
        <v>1513.1759999999999</v>
      </c>
      <c r="J450" s="5">
        <v>41125.962</v>
      </c>
      <c r="K450" s="15">
        <v>67030.093999999997</v>
      </c>
      <c r="L450" s="18">
        <v>0</v>
      </c>
      <c r="M450" s="5">
        <v>0.16124697661918841</v>
      </c>
      <c r="N450" s="21">
        <v>0.16124697661918841</v>
      </c>
      <c r="O450" s="5">
        <v>0.37624294544477294</v>
      </c>
      <c r="P450" s="5">
        <v>2.5799516259070145</v>
      </c>
      <c r="Q450" s="5">
        <v>33.270626175759205</v>
      </c>
      <c r="R450" s="5">
        <v>2.2574576726686373</v>
      </c>
      <c r="S450" s="19">
        <v>61.354474603601183</v>
      </c>
    </row>
    <row r="451" spans="1:19" x14ac:dyDescent="0.25">
      <c r="A451" s="4"/>
      <c r="B451" s="10" t="s">
        <v>61</v>
      </c>
      <c r="C451" s="14">
        <v>66597.758000000002</v>
      </c>
      <c r="D451" s="5">
        <v>221698.29800000001</v>
      </c>
      <c r="E451" s="21">
        <f t="shared" si="24"/>
        <v>288296.05599999998</v>
      </c>
      <c r="F451" s="5">
        <v>259617.76800000001</v>
      </c>
      <c r="G451" s="5">
        <v>282747.74400000001</v>
      </c>
      <c r="H451" s="5">
        <v>117577.378</v>
      </c>
      <c r="I451" s="5">
        <v>213033.56400000001</v>
      </c>
      <c r="J451" s="5">
        <v>31830.738000000001</v>
      </c>
      <c r="K451" s="15">
        <v>1193103.2479999999</v>
      </c>
      <c r="L451" s="18">
        <v>5.5818939485445105</v>
      </c>
      <c r="M451" s="5">
        <v>18.581652373475059</v>
      </c>
      <c r="N451" s="21">
        <v>24.16354632201957</v>
      </c>
      <c r="O451" s="5">
        <v>21.759874380963886</v>
      </c>
      <c r="P451" s="5">
        <v>23.698514313322868</v>
      </c>
      <c r="Q451" s="5">
        <v>9.8547529894914838</v>
      </c>
      <c r="R451" s="5">
        <v>17.855417320932482</v>
      </c>
      <c r="S451" s="19">
        <v>2.6678946732697191</v>
      </c>
    </row>
    <row r="452" spans="1:19" x14ac:dyDescent="0.25">
      <c r="A452" s="4"/>
      <c r="B452" s="10" t="s">
        <v>63</v>
      </c>
      <c r="C452" s="14">
        <v>810.63</v>
      </c>
      <c r="D452" s="5">
        <v>43089.487999999998</v>
      </c>
      <c r="E452" s="21">
        <f t="shared" si="24"/>
        <v>43900.117999999995</v>
      </c>
      <c r="F452" s="5">
        <v>202189.136</v>
      </c>
      <c r="G452" s="5">
        <v>374204.82199999999</v>
      </c>
      <c r="H452" s="5">
        <v>322360.53000000003</v>
      </c>
      <c r="I452" s="5">
        <v>14825.522000000001</v>
      </c>
      <c r="J452" s="5">
        <v>235244.826</v>
      </c>
      <c r="K452" s="15">
        <v>1192724.9539999999</v>
      </c>
      <c r="L452" s="18">
        <v>6.7964537614595769E-2</v>
      </c>
      <c r="M452" s="5">
        <v>3.6126927549802899</v>
      </c>
      <c r="N452" s="21">
        <v>3.6806572925948862</v>
      </c>
      <c r="O452" s="5">
        <v>16.951866004138285</v>
      </c>
      <c r="P452" s="5">
        <v>31.373940885955509</v>
      </c>
      <c r="Q452" s="5">
        <v>27.02723112473759</v>
      </c>
      <c r="R452" s="5">
        <v>1.2429958768180516</v>
      </c>
      <c r="S452" s="19">
        <v>19.72330881575569</v>
      </c>
    </row>
    <row r="453" spans="1:19" x14ac:dyDescent="0.25">
      <c r="A453" s="4"/>
      <c r="B453" s="10" t="s">
        <v>62</v>
      </c>
      <c r="C453" s="14">
        <v>0</v>
      </c>
      <c r="D453" s="5">
        <v>882.68600000000004</v>
      </c>
      <c r="E453" s="21">
        <f t="shared" si="24"/>
        <v>882.68600000000004</v>
      </c>
      <c r="F453" s="5">
        <v>5386.1859999999997</v>
      </c>
      <c r="G453" s="5">
        <v>16644.936000000002</v>
      </c>
      <c r="H453" s="5">
        <v>14231.06</v>
      </c>
      <c r="I453" s="5">
        <v>2648.058</v>
      </c>
      <c r="J453" s="5">
        <v>21977.08</v>
      </c>
      <c r="K453" s="15">
        <v>61770.006000000001</v>
      </c>
      <c r="L453" s="18">
        <v>0</v>
      </c>
      <c r="M453" s="5">
        <v>1.4289880431612716</v>
      </c>
      <c r="N453" s="21">
        <v>1.4289880431612716</v>
      </c>
      <c r="O453" s="5">
        <v>8.7197433654126559</v>
      </c>
      <c r="P453" s="5">
        <v>26.946631671041121</v>
      </c>
      <c r="Q453" s="5">
        <v>23.038786818314378</v>
      </c>
      <c r="R453" s="5">
        <v>4.286964129483815</v>
      </c>
      <c r="S453" s="19">
        <v>35.578885972586761</v>
      </c>
    </row>
    <row r="454" spans="1:19" x14ac:dyDescent="0.25">
      <c r="A454" s="4"/>
      <c r="B454" s="10" t="s">
        <v>66</v>
      </c>
      <c r="C454" s="14">
        <v>0</v>
      </c>
      <c r="D454" s="5">
        <v>0</v>
      </c>
      <c r="E454" s="21">
        <f t="shared" si="24"/>
        <v>0</v>
      </c>
      <c r="F454" s="5">
        <v>0</v>
      </c>
      <c r="G454" s="5">
        <v>0</v>
      </c>
      <c r="H454" s="5">
        <v>0</v>
      </c>
      <c r="I454" s="5">
        <v>0</v>
      </c>
      <c r="J454" s="5">
        <v>0</v>
      </c>
      <c r="K454" s="15">
        <v>0</v>
      </c>
      <c r="L454" s="18">
        <v>0</v>
      </c>
      <c r="M454" s="5">
        <v>0</v>
      </c>
      <c r="N454" s="21">
        <v>0</v>
      </c>
      <c r="O454" s="5">
        <v>0</v>
      </c>
      <c r="P454" s="5">
        <v>0</v>
      </c>
      <c r="Q454" s="5">
        <v>0</v>
      </c>
      <c r="R454" s="5">
        <v>0</v>
      </c>
      <c r="S454" s="19">
        <v>0</v>
      </c>
    </row>
    <row r="455" spans="1:19" x14ac:dyDescent="0.25">
      <c r="A455" s="4"/>
      <c r="B455" s="10" t="s">
        <v>65</v>
      </c>
      <c r="C455" s="14">
        <v>0</v>
      </c>
      <c r="D455" s="5">
        <v>1783.386</v>
      </c>
      <c r="E455" s="21">
        <f t="shared" si="24"/>
        <v>1783.386</v>
      </c>
      <c r="F455" s="5">
        <v>16410.754000000001</v>
      </c>
      <c r="G455" s="5">
        <v>27165.112000000001</v>
      </c>
      <c r="H455" s="5">
        <v>3764.9259999999999</v>
      </c>
      <c r="I455" s="5">
        <v>2053.596</v>
      </c>
      <c r="J455" s="5">
        <v>810.63</v>
      </c>
      <c r="K455" s="15">
        <v>51988.403999999995</v>
      </c>
      <c r="L455" s="18">
        <v>0</v>
      </c>
      <c r="M455" s="5">
        <v>3.4303534303534304</v>
      </c>
      <c r="N455" s="21">
        <v>3.4303534303534304</v>
      </c>
      <c r="O455" s="5">
        <v>31.566181566181573</v>
      </c>
      <c r="P455" s="5">
        <v>52.252252252252262</v>
      </c>
      <c r="Q455" s="5">
        <v>7.2418572418572431</v>
      </c>
      <c r="R455" s="5">
        <v>3.9501039501039505</v>
      </c>
      <c r="S455" s="19">
        <v>1.5592515592515594</v>
      </c>
    </row>
    <row r="456" spans="1:19" x14ac:dyDescent="0.25">
      <c r="A456" s="4"/>
      <c r="B456" s="10" t="s">
        <v>2</v>
      </c>
      <c r="C456" s="14">
        <v>73533.148000000001</v>
      </c>
      <c r="D456" s="5">
        <v>471660.56199999998</v>
      </c>
      <c r="E456" s="21">
        <f t="shared" si="24"/>
        <v>545193.71</v>
      </c>
      <c r="F456" s="5">
        <v>697844.34600000002</v>
      </c>
      <c r="G456" s="5">
        <v>1260169.3700000001</v>
      </c>
      <c r="H456" s="5">
        <v>2539019.2579999999</v>
      </c>
      <c r="I456" s="5">
        <v>589436.09400000004</v>
      </c>
      <c r="J456" s="5">
        <v>46458.106</v>
      </c>
      <c r="K456" s="15">
        <v>5678120.8840000005</v>
      </c>
      <c r="L456" s="18">
        <v>1.2950261099090752</v>
      </c>
      <c r="M456" s="5">
        <v>8.3066312189488762</v>
      </c>
      <c r="N456" s="21">
        <v>9.6016573288579519</v>
      </c>
      <c r="O456" s="5">
        <v>12.290057930369345</v>
      </c>
      <c r="P456" s="5">
        <v>22.193422714034629</v>
      </c>
      <c r="Q456" s="5">
        <v>44.715836627475355</v>
      </c>
      <c r="R456" s="5">
        <v>10.380830314143767</v>
      </c>
      <c r="S456" s="19">
        <v>0.81819508511893801</v>
      </c>
    </row>
    <row r="457" spans="1:19" x14ac:dyDescent="0.25">
      <c r="A457" s="4"/>
      <c r="B457" s="10" t="s">
        <v>3</v>
      </c>
      <c r="C457" s="14">
        <v>0</v>
      </c>
      <c r="D457" s="5">
        <v>108.084</v>
      </c>
      <c r="E457" s="21">
        <f t="shared" si="24"/>
        <v>108.084</v>
      </c>
      <c r="F457" s="5">
        <v>2467.9180000000001</v>
      </c>
      <c r="G457" s="5">
        <v>8610.6919999999991</v>
      </c>
      <c r="H457" s="5">
        <v>5188.0320000000002</v>
      </c>
      <c r="I457" s="5">
        <v>2071.61</v>
      </c>
      <c r="J457" s="5">
        <v>144.11199999999999</v>
      </c>
      <c r="K457" s="15">
        <v>18590.448</v>
      </c>
      <c r="L457" s="18">
        <v>0</v>
      </c>
      <c r="M457" s="5">
        <v>0.58139534883720934</v>
      </c>
      <c r="N457" s="21">
        <v>0.58139534883720934</v>
      </c>
      <c r="O457" s="5">
        <v>13.275193798449614</v>
      </c>
      <c r="P457" s="5">
        <v>46.317829457364333</v>
      </c>
      <c r="Q457" s="5">
        <v>27.906976744186046</v>
      </c>
      <c r="R457" s="5">
        <v>11.143410852713179</v>
      </c>
      <c r="S457" s="19">
        <v>0.77519379844961245</v>
      </c>
    </row>
    <row r="458" spans="1:19" x14ac:dyDescent="0.25">
      <c r="A458" s="4"/>
      <c r="B458" s="10" t="s">
        <v>4</v>
      </c>
      <c r="C458" s="14">
        <v>162.126</v>
      </c>
      <c r="D458" s="5">
        <v>1387.078</v>
      </c>
      <c r="E458" s="21">
        <f t="shared" si="24"/>
        <v>1549.204</v>
      </c>
      <c r="F458" s="5">
        <v>2143.6660000000002</v>
      </c>
      <c r="G458" s="5">
        <v>1242.9659999999999</v>
      </c>
      <c r="H458" s="5">
        <v>1675.3019999999999</v>
      </c>
      <c r="I458" s="5">
        <v>2828.1979999999999</v>
      </c>
      <c r="J458" s="5">
        <v>504.392</v>
      </c>
      <c r="K458" s="15">
        <v>9943.7279999999992</v>
      </c>
      <c r="L458" s="18">
        <v>1.630434782608696</v>
      </c>
      <c r="M458" s="5">
        <v>13.949275362318842</v>
      </c>
      <c r="N458" s="21">
        <v>15.579710144927535</v>
      </c>
      <c r="O458" s="5">
        <v>21.557971014492757</v>
      </c>
      <c r="P458" s="5">
        <v>12.5</v>
      </c>
      <c r="Q458" s="5">
        <v>16.847826086956523</v>
      </c>
      <c r="R458" s="5">
        <v>28.442028985507246</v>
      </c>
      <c r="S458" s="19">
        <v>5.0724637681159424</v>
      </c>
    </row>
    <row r="459" spans="1:19" x14ac:dyDescent="0.25">
      <c r="A459" s="4"/>
      <c r="B459" s="10" t="s">
        <v>59</v>
      </c>
      <c r="C459" s="14">
        <v>0</v>
      </c>
      <c r="D459" s="5">
        <v>0</v>
      </c>
      <c r="E459" s="21">
        <f t="shared" si="24"/>
        <v>0</v>
      </c>
      <c r="F459" s="5">
        <v>0</v>
      </c>
      <c r="G459" s="5">
        <v>198.154</v>
      </c>
      <c r="H459" s="5">
        <v>432.33600000000001</v>
      </c>
      <c r="I459" s="5">
        <v>216.16800000000001</v>
      </c>
      <c r="J459" s="5">
        <v>0</v>
      </c>
      <c r="K459" s="15">
        <v>846.65800000000002</v>
      </c>
      <c r="L459" s="18">
        <v>0</v>
      </c>
      <c r="M459" s="5">
        <v>0</v>
      </c>
      <c r="N459" s="21">
        <v>0</v>
      </c>
      <c r="O459" s="5">
        <v>0</v>
      </c>
      <c r="P459" s="5">
        <v>23.404255319148938</v>
      </c>
      <c r="Q459" s="5">
        <v>51.063829787234042</v>
      </c>
      <c r="R459" s="5">
        <v>25.531914893617021</v>
      </c>
      <c r="S459" s="19">
        <v>0</v>
      </c>
    </row>
    <row r="460" spans="1:19" x14ac:dyDescent="0.25">
      <c r="A460" s="4"/>
      <c r="B460" s="10" t="s">
        <v>1</v>
      </c>
      <c r="C460" s="14">
        <v>151191.50200000001</v>
      </c>
      <c r="D460" s="5">
        <v>2403788.16</v>
      </c>
      <c r="E460" s="21">
        <f t="shared" si="24"/>
        <v>2554979.662</v>
      </c>
      <c r="F460" s="5">
        <v>6497865.9680000013</v>
      </c>
      <c r="G460" s="5">
        <v>11717116.23</v>
      </c>
      <c r="H460" s="5">
        <v>19954702.261999998</v>
      </c>
      <c r="I460" s="5">
        <v>11892428.478</v>
      </c>
      <c r="J460" s="5">
        <v>436263.05200000003</v>
      </c>
      <c r="K460" s="15">
        <v>53053355.651999995</v>
      </c>
      <c r="L460" s="18">
        <v>0.28498009247846778</v>
      </c>
      <c r="M460" s="5">
        <v>4.5308880662846116</v>
      </c>
      <c r="N460" s="21">
        <v>4.8158681587630783</v>
      </c>
      <c r="O460" s="5">
        <v>12.247794485653889</v>
      </c>
      <c r="P460" s="5">
        <v>22.085532735870007</v>
      </c>
      <c r="Q460" s="5">
        <v>37.612516714101098</v>
      </c>
      <c r="R460" s="5">
        <v>22.415977899697058</v>
      </c>
      <c r="S460" s="19">
        <v>0.82231000591487347</v>
      </c>
    </row>
    <row r="461" spans="1:19" x14ac:dyDescent="0.25">
      <c r="A461" s="4" t="s">
        <v>91</v>
      </c>
      <c r="B461" s="10"/>
      <c r="C461" s="14">
        <v>3203879.9699999997</v>
      </c>
      <c r="D461" s="5">
        <v>10213775.873999998</v>
      </c>
      <c r="E461" s="21">
        <f t="shared" si="24"/>
        <v>13417655.843999997</v>
      </c>
      <c r="F461" s="5">
        <v>13900593.170000002</v>
      </c>
      <c r="G461" s="5">
        <v>21197488.121999998</v>
      </c>
      <c r="H461" s="5">
        <v>28958802.007999994</v>
      </c>
      <c r="I461" s="5">
        <v>15532697.597999999</v>
      </c>
      <c r="J461" s="5">
        <v>1060862.4739999999</v>
      </c>
      <c r="K461" s="15">
        <v>94068099.215999991</v>
      </c>
      <c r="L461" s="18">
        <v>3.4059154981363262</v>
      </c>
      <c r="M461" s="5">
        <v>10.857852937526713</v>
      </c>
      <c r="N461" s="21">
        <v>14.263768435663039</v>
      </c>
      <c r="O461" s="5">
        <v>14.777159617184715</v>
      </c>
      <c r="P461" s="5">
        <v>22.534194162174089</v>
      </c>
      <c r="Q461" s="5">
        <v>30.784933733490821</v>
      </c>
      <c r="R461" s="5">
        <v>16.512183968269291</v>
      </c>
      <c r="S461" s="19">
        <v>1.1277600832180505</v>
      </c>
    </row>
    <row r="462" spans="1:19" x14ac:dyDescent="0.25">
      <c r="A462" s="23"/>
      <c r="B462" s="24"/>
      <c r="C462" s="25"/>
      <c r="D462" s="25"/>
      <c r="E462" s="25"/>
      <c r="F462" s="25"/>
      <c r="G462" s="25"/>
      <c r="H462" s="25"/>
      <c r="I462" s="25"/>
      <c r="J462" s="25"/>
      <c r="K462" s="25"/>
      <c r="L462" s="24"/>
      <c r="M462" s="24"/>
      <c r="N462" s="24"/>
      <c r="O462" s="24"/>
      <c r="P462" s="24"/>
      <c r="Q462" s="24"/>
      <c r="R462" s="24"/>
      <c r="S462" s="26"/>
    </row>
    <row r="463" spans="1:19" x14ac:dyDescent="0.25">
      <c r="A463" s="4" t="s">
        <v>23</v>
      </c>
      <c r="B463" s="10" t="s">
        <v>60</v>
      </c>
      <c r="C463" s="14">
        <v>72.055999999999997</v>
      </c>
      <c r="D463" s="5">
        <v>2143.6660000000002</v>
      </c>
      <c r="E463" s="21">
        <f t="shared" ref="E463:E478" si="25">SUM(C463:D463)</f>
        <v>2215.7220000000002</v>
      </c>
      <c r="F463" s="5">
        <v>13510.5</v>
      </c>
      <c r="G463" s="5">
        <v>103778.65399999999</v>
      </c>
      <c r="H463" s="5">
        <v>224238.272</v>
      </c>
      <c r="I463" s="5">
        <v>5350.1580000000004</v>
      </c>
      <c r="J463" s="5">
        <v>990.77</v>
      </c>
      <c r="K463" s="15">
        <v>350084.076</v>
      </c>
      <c r="L463" s="18">
        <v>2.0582484305855717E-2</v>
      </c>
      <c r="M463" s="5">
        <v>0.61232890809920759</v>
      </c>
      <c r="N463" s="21">
        <v>0.63291139240506333</v>
      </c>
      <c r="O463" s="5">
        <v>3.8592158073479466</v>
      </c>
      <c r="P463" s="5">
        <v>29.643923021508694</v>
      </c>
      <c r="Q463" s="5">
        <v>64.052691159822999</v>
      </c>
      <c r="R463" s="5">
        <v>1.5282494597097871</v>
      </c>
      <c r="S463" s="19">
        <v>0.28300915920551606</v>
      </c>
    </row>
    <row r="464" spans="1:19" x14ac:dyDescent="0.25">
      <c r="A464" s="4"/>
      <c r="B464" s="10" t="s">
        <v>5</v>
      </c>
      <c r="C464" s="14">
        <v>0</v>
      </c>
      <c r="D464" s="5">
        <v>0</v>
      </c>
      <c r="E464" s="21">
        <f t="shared" si="25"/>
        <v>0</v>
      </c>
      <c r="F464" s="5">
        <v>0</v>
      </c>
      <c r="G464" s="5">
        <v>0</v>
      </c>
      <c r="H464" s="5">
        <v>0</v>
      </c>
      <c r="I464" s="5">
        <v>0</v>
      </c>
      <c r="J464" s="5">
        <v>0</v>
      </c>
      <c r="K464" s="15">
        <v>0</v>
      </c>
      <c r="L464" s="18">
        <v>0</v>
      </c>
      <c r="M464" s="5">
        <v>0</v>
      </c>
      <c r="N464" s="21">
        <v>0</v>
      </c>
      <c r="O464" s="5">
        <v>0</v>
      </c>
      <c r="P464" s="5">
        <v>0</v>
      </c>
      <c r="Q464" s="5">
        <v>0</v>
      </c>
      <c r="R464" s="5">
        <v>0</v>
      </c>
      <c r="S464" s="19">
        <v>0</v>
      </c>
    </row>
    <row r="465" spans="1:19" x14ac:dyDescent="0.25">
      <c r="A465" s="4"/>
      <c r="B465" s="10" t="s">
        <v>57</v>
      </c>
      <c r="C465" s="14">
        <v>4629.598</v>
      </c>
      <c r="D465" s="5">
        <v>24372.941999999999</v>
      </c>
      <c r="E465" s="21">
        <f t="shared" si="25"/>
        <v>29002.54</v>
      </c>
      <c r="F465" s="5">
        <v>35235.383999999998</v>
      </c>
      <c r="G465" s="5">
        <v>25886.117999999999</v>
      </c>
      <c r="H465" s="5">
        <v>48295.534</v>
      </c>
      <c r="I465" s="5">
        <v>239243.93400000001</v>
      </c>
      <c r="J465" s="5">
        <v>3746.9119999999998</v>
      </c>
      <c r="K465" s="15">
        <v>381410.42200000002</v>
      </c>
      <c r="L465" s="18">
        <v>1.2138100410900676</v>
      </c>
      <c r="M465" s="5">
        <v>6.3902139517309777</v>
      </c>
      <c r="N465" s="21">
        <v>7.6040239928210447</v>
      </c>
      <c r="O465" s="5">
        <v>9.2381807018372459</v>
      </c>
      <c r="P465" s="5">
        <v>6.786945638312945</v>
      </c>
      <c r="Q465" s="5">
        <v>12.662352996741133</v>
      </c>
      <c r="R465" s="5">
        <v>62.726113446370377</v>
      </c>
      <c r="S465" s="19">
        <v>0.98238322391725297</v>
      </c>
    </row>
    <row r="466" spans="1:19" x14ac:dyDescent="0.25">
      <c r="A466" s="4"/>
      <c r="B466" s="10" t="s">
        <v>58</v>
      </c>
      <c r="C466" s="14">
        <v>0</v>
      </c>
      <c r="D466" s="5">
        <v>36.027999999999999</v>
      </c>
      <c r="E466" s="21">
        <f t="shared" si="25"/>
        <v>36.027999999999999</v>
      </c>
      <c r="F466" s="5">
        <v>180.14</v>
      </c>
      <c r="G466" s="5">
        <v>756.58799999999997</v>
      </c>
      <c r="H466" s="5">
        <v>3260.5340000000001</v>
      </c>
      <c r="I466" s="5">
        <v>594.46199999999999</v>
      </c>
      <c r="J466" s="5">
        <v>90.07</v>
      </c>
      <c r="K466" s="15">
        <v>4917.8220000000001</v>
      </c>
      <c r="L466" s="18">
        <v>0</v>
      </c>
      <c r="M466" s="5">
        <v>0.73260073260073255</v>
      </c>
      <c r="N466" s="21">
        <v>0.73260073260073255</v>
      </c>
      <c r="O466" s="5">
        <v>3.6630036630036624</v>
      </c>
      <c r="P466" s="5">
        <v>15.384615384615383</v>
      </c>
      <c r="Q466" s="5">
        <v>66.300366300366292</v>
      </c>
      <c r="R466" s="5">
        <v>12.087912087912088</v>
      </c>
      <c r="S466" s="19">
        <v>1.8315018315018312</v>
      </c>
    </row>
    <row r="467" spans="1:19" x14ac:dyDescent="0.25">
      <c r="A467" s="4"/>
      <c r="B467" s="10" t="s">
        <v>64</v>
      </c>
      <c r="C467" s="14">
        <v>0</v>
      </c>
      <c r="D467" s="5">
        <v>36.027999999999999</v>
      </c>
      <c r="E467" s="21">
        <f t="shared" si="25"/>
        <v>36.027999999999999</v>
      </c>
      <c r="F467" s="5">
        <v>252.196</v>
      </c>
      <c r="G467" s="5">
        <v>306.238</v>
      </c>
      <c r="H467" s="5">
        <v>4827.7520000000004</v>
      </c>
      <c r="I467" s="5">
        <v>198.154</v>
      </c>
      <c r="J467" s="5">
        <v>12339.59</v>
      </c>
      <c r="K467" s="15">
        <v>17959.957999999999</v>
      </c>
      <c r="L467" s="18">
        <v>0</v>
      </c>
      <c r="M467" s="5">
        <v>0.20060180541624875</v>
      </c>
      <c r="N467" s="21">
        <v>0.20060180541624875</v>
      </c>
      <c r="O467" s="5">
        <v>1.4042126379137412</v>
      </c>
      <c r="P467" s="5">
        <v>1.7051153460381145</v>
      </c>
      <c r="Q467" s="5">
        <v>26.880641925777336</v>
      </c>
      <c r="R467" s="5">
        <v>1.103309929789368</v>
      </c>
      <c r="S467" s="19">
        <v>68.7061183550652</v>
      </c>
    </row>
    <row r="468" spans="1:19" x14ac:dyDescent="0.25">
      <c r="A468" s="4"/>
      <c r="B468" s="10" t="s">
        <v>61</v>
      </c>
      <c r="C468" s="14">
        <v>0</v>
      </c>
      <c r="D468" s="5">
        <v>90.07</v>
      </c>
      <c r="E468" s="21">
        <f t="shared" si="25"/>
        <v>90.07</v>
      </c>
      <c r="F468" s="5">
        <v>396.30799999999999</v>
      </c>
      <c r="G468" s="5">
        <v>2702.1</v>
      </c>
      <c r="H468" s="5">
        <v>2810.1840000000002</v>
      </c>
      <c r="I468" s="5">
        <v>306.238</v>
      </c>
      <c r="J468" s="5">
        <v>162.126</v>
      </c>
      <c r="K468" s="15">
        <v>6467.0260000000007</v>
      </c>
      <c r="L468" s="18">
        <v>0</v>
      </c>
      <c r="M468" s="5">
        <v>1.3927576601671308</v>
      </c>
      <c r="N468" s="21">
        <v>1.3927576601671308</v>
      </c>
      <c r="O468" s="5">
        <v>6.128133704735375</v>
      </c>
      <c r="P468" s="5">
        <v>41.782729805013922</v>
      </c>
      <c r="Q468" s="5">
        <v>43.454038997214482</v>
      </c>
      <c r="R468" s="5">
        <v>4.7353760445682447</v>
      </c>
      <c r="S468" s="19">
        <v>2.5069637883008351</v>
      </c>
    </row>
    <row r="469" spans="1:19" x14ac:dyDescent="0.25">
      <c r="A469" s="4"/>
      <c r="B469" s="10" t="s">
        <v>63</v>
      </c>
      <c r="C469" s="14">
        <v>1062.826</v>
      </c>
      <c r="D469" s="5">
        <v>4989.8779999999997</v>
      </c>
      <c r="E469" s="21">
        <f t="shared" si="25"/>
        <v>6052.7039999999997</v>
      </c>
      <c r="F469" s="5">
        <v>9223.1679999999997</v>
      </c>
      <c r="G469" s="5">
        <v>38405.847999999998</v>
      </c>
      <c r="H469" s="5">
        <v>104391.13</v>
      </c>
      <c r="I469" s="5">
        <v>5584.34</v>
      </c>
      <c r="J469" s="5">
        <v>14465.241999999998</v>
      </c>
      <c r="K469" s="15">
        <v>178122.432</v>
      </c>
      <c r="L469" s="18">
        <v>0.59668284789644011</v>
      </c>
      <c r="M469" s="5">
        <v>2.8013754045307442</v>
      </c>
      <c r="N469" s="21">
        <v>3.3980582524271843</v>
      </c>
      <c r="O469" s="5">
        <v>5.1779935275080904</v>
      </c>
      <c r="P469" s="5">
        <v>21.561488673139156</v>
      </c>
      <c r="Q469" s="5">
        <v>58.60639158576052</v>
      </c>
      <c r="R469" s="5">
        <v>3.1351132686084147</v>
      </c>
      <c r="S469" s="19">
        <v>8.1209546925566336</v>
      </c>
    </row>
    <row r="470" spans="1:19" x14ac:dyDescent="0.25">
      <c r="A470" s="4"/>
      <c r="B470" s="10" t="s">
        <v>62</v>
      </c>
      <c r="C470" s="14">
        <v>756.58799999999997</v>
      </c>
      <c r="D470" s="5">
        <v>1549.204</v>
      </c>
      <c r="E470" s="21">
        <f t="shared" si="25"/>
        <v>2305.7919999999999</v>
      </c>
      <c r="F470" s="5">
        <v>2161.6799999999998</v>
      </c>
      <c r="G470" s="5">
        <v>7007.4459999999999</v>
      </c>
      <c r="H470" s="5">
        <v>22715.653999999999</v>
      </c>
      <c r="I470" s="5">
        <v>10502.162</v>
      </c>
      <c r="J470" s="5">
        <v>29038.567999999999</v>
      </c>
      <c r="K470" s="15">
        <v>73731.301999999996</v>
      </c>
      <c r="L470" s="18">
        <v>1.0261421939897386</v>
      </c>
      <c r="M470" s="5">
        <v>2.1011483019789887</v>
      </c>
      <c r="N470" s="21">
        <v>3.1272904959687273</v>
      </c>
      <c r="O470" s="5">
        <v>2.9318348399706817</v>
      </c>
      <c r="P470" s="5">
        <v>9.5040312729049603</v>
      </c>
      <c r="Q470" s="5">
        <v>30.808697776691911</v>
      </c>
      <c r="R470" s="5">
        <v>14.243830930857563</v>
      </c>
      <c r="S470" s="19">
        <v>39.384314683606156</v>
      </c>
    </row>
    <row r="471" spans="1:19" x14ac:dyDescent="0.25">
      <c r="A471" s="4"/>
      <c r="B471" s="10" t="s">
        <v>66</v>
      </c>
      <c r="C471" s="14">
        <v>0</v>
      </c>
      <c r="D471" s="5">
        <v>0</v>
      </c>
      <c r="E471" s="21">
        <f t="shared" si="25"/>
        <v>0</v>
      </c>
      <c r="F471" s="5">
        <v>0</v>
      </c>
      <c r="G471" s="5">
        <v>0</v>
      </c>
      <c r="H471" s="5">
        <v>0</v>
      </c>
      <c r="I471" s="5">
        <v>0</v>
      </c>
      <c r="J471" s="5">
        <v>0</v>
      </c>
      <c r="K471" s="15">
        <v>0</v>
      </c>
      <c r="L471" s="18">
        <v>0</v>
      </c>
      <c r="M471" s="5">
        <v>0</v>
      </c>
      <c r="N471" s="21">
        <v>0</v>
      </c>
      <c r="O471" s="5">
        <v>0</v>
      </c>
      <c r="P471" s="5">
        <v>0</v>
      </c>
      <c r="Q471" s="5">
        <v>0</v>
      </c>
      <c r="R471" s="5">
        <v>0</v>
      </c>
      <c r="S471" s="19">
        <v>0</v>
      </c>
    </row>
    <row r="472" spans="1:19" x14ac:dyDescent="0.25">
      <c r="A472" s="4"/>
      <c r="B472" s="10" t="s">
        <v>65</v>
      </c>
      <c r="C472" s="14">
        <v>0</v>
      </c>
      <c r="D472" s="5">
        <v>1260.98</v>
      </c>
      <c r="E472" s="21">
        <f t="shared" si="25"/>
        <v>1260.98</v>
      </c>
      <c r="F472" s="5">
        <v>5584.34</v>
      </c>
      <c r="G472" s="5">
        <v>10267.98</v>
      </c>
      <c r="H472" s="5">
        <v>9457.35</v>
      </c>
      <c r="I472" s="5">
        <v>7782.0479999999998</v>
      </c>
      <c r="J472" s="5">
        <v>360.28</v>
      </c>
      <c r="K472" s="15">
        <v>34712.978000000003</v>
      </c>
      <c r="L472" s="18">
        <v>0</v>
      </c>
      <c r="M472" s="5">
        <v>3.6325895173845351</v>
      </c>
      <c r="N472" s="21">
        <v>3.6325895173845351</v>
      </c>
      <c r="O472" s="5">
        <v>16.087182148417227</v>
      </c>
      <c r="P472" s="5">
        <v>29.579657498702645</v>
      </c>
      <c r="Q472" s="5">
        <v>27.244421380384015</v>
      </c>
      <c r="R472" s="5">
        <v>22.418266735858847</v>
      </c>
      <c r="S472" s="19">
        <v>1.0378827192527242</v>
      </c>
    </row>
    <row r="473" spans="1:19" x14ac:dyDescent="0.25">
      <c r="A473" s="4"/>
      <c r="B473" s="10" t="s">
        <v>2</v>
      </c>
      <c r="C473" s="14">
        <v>774.60199999999998</v>
      </c>
      <c r="D473" s="5">
        <v>13492.486000000001</v>
      </c>
      <c r="E473" s="21">
        <f t="shared" si="25"/>
        <v>14267.088000000002</v>
      </c>
      <c r="F473" s="5">
        <v>21526.73</v>
      </c>
      <c r="G473" s="5">
        <v>38189.68</v>
      </c>
      <c r="H473" s="5">
        <v>54708.517999999996</v>
      </c>
      <c r="I473" s="5">
        <v>15762.25</v>
      </c>
      <c r="J473" s="5">
        <v>9475.3639999999996</v>
      </c>
      <c r="K473" s="15">
        <v>153929.63</v>
      </c>
      <c r="L473" s="18">
        <v>0.50321825629022821</v>
      </c>
      <c r="M473" s="5">
        <v>8.765359859566999</v>
      </c>
      <c r="N473" s="21">
        <v>9.2685781158572276</v>
      </c>
      <c r="O473" s="5">
        <v>13.984786424809831</v>
      </c>
      <c r="P473" s="5">
        <v>24.80983031012288</v>
      </c>
      <c r="Q473" s="5">
        <v>35.541252194265653</v>
      </c>
      <c r="R473" s="5">
        <v>10.23990637799883</v>
      </c>
      <c r="S473" s="19">
        <v>6.1556465769455819</v>
      </c>
    </row>
    <row r="474" spans="1:19" x14ac:dyDescent="0.25">
      <c r="A474" s="4"/>
      <c r="B474" s="10" t="s">
        <v>3</v>
      </c>
      <c r="C474" s="14">
        <v>0</v>
      </c>
      <c r="D474" s="5">
        <v>126.098</v>
      </c>
      <c r="E474" s="21">
        <f t="shared" si="25"/>
        <v>126.098</v>
      </c>
      <c r="F474" s="5">
        <v>90.07</v>
      </c>
      <c r="G474" s="5">
        <v>396.30799999999999</v>
      </c>
      <c r="H474" s="5">
        <v>828.64400000000001</v>
      </c>
      <c r="I474" s="5">
        <v>234.18199999999999</v>
      </c>
      <c r="J474" s="5">
        <v>54.042000000000002</v>
      </c>
      <c r="K474" s="15">
        <v>1729.3439999999998</v>
      </c>
      <c r="L474" s="18">
        <v>0</v>
      </c>
      <c r="M474" s="5">
        <v>7.291666666666667</v>
      </c>
      <c r="N474" s="21">
        <v>7.291666666666667</v>
      </c>
      <c r="O474" s="5">
        <v>5.2083333333333339</v>
      </c>
      <c r="P474" s="5">
        <v>22.916666666666668</v>
      </c>
      <c r="Q474" s="5">
        <v>47.916666666666671</v>
      </c>
      <c r="R474" s="5">
        <v>13.541666666666668</v>
      </c>
      <c r="S474" s="19">
        <v>3.1250000000000009</v>
      </c>
    </row>
    <row r="475" spans="1:19" x14ac:dyDescent="0.25">
      <c r="A475" s="4"/>
      <c r="B475" s="10" t="s">
        <v>4</v>
      </c>
      <c r="C475" s="14">
        <v>0</v>
      </c>
      <c r="D475" s="5">
        <v>756.58799999999997</v>
      </c>
      <c r="E475" s="21">
        <f t="shared" si="25"/>
        <v>756.58799999999997</v>
      </c>
      <c r="F475" s="5">
        <v>828.64400000000001</v>
      </c>
      <c r="G475" s="5">
        <v>972.75599999999997</v>
      </c>
      <c r="H475" s="5">
        <v>5512.2840000000006</v>
      </c>
      <c r="I475" s="5">
        <v>8304.4539999999997</v>
      </c>
      <c r="J475" s="5">
        <v>936.72800000000007</v>
      </c>
      <c r="K475" s="15">
        <v>17311.454000000002</v>
      </c>
      <c r="L475" s="18">
        <v>0</v>
      </c>
      <c r="M475" s="5">
        <v>4.3704474505723203</v>
      </c>
      <c r="N475" s="21">
        <v>4.3704474505723203</v>
      </c>
      <c r="O475" s="5">
        <v>4.7866805411030171</v>
      </c>
      <c r="P475" s="5">
        <v>5.6191467221644116</v>
      </c>
      <c r="Q475" s="5">
        <v>31.84183142559834</v>
      </c>
      <c r="R475" s="5">
        <v>47.970863683662849</v>
      </c>
      <c r="S475" s="19">
        <v>5.4110301768990636</v>
      </c>
    </row>
    <row r="476" spans="1:19" x14ac:dyDescent="0.25">
      <c r="A476" s="4"/>
      <c r="B476" s="10" t="s">
        <v>59</v>
      </c>
      <c r="C476" s="14">
        <v>72.055999999999997</v>
      </c>
      <c r="D476" s="5">
        <v>918.71400000000006</v>
      </c>
      <c r="E476" s="21">
        <f t="shared" si="25"/>
        <v>990.7700000000001</v>
      </c>
      <c r="F476" s="5">
        <v>1333.0360000000001</v>
      </c>
      <c r="G476" s="5">
        <v>2449.904</v>
      </c>
      <c r="H476" s="5">
        <v>14771.48</v>
      </c>
      <c r="I476" s="5">
        <v>5206.0460000000003</v>
      </c>
      <c r="J476" s="5">
        <v>35991.972000000002</v>
      </c>
      <c r="K476" s="15">
        <v>60743.207999999999</v>
      </c>
      <c r="L476" s="18">
        <v>0.11862396204033215</v>
      </c>
      <c r="M476" s="5">
        <v>1.512455516014235</v>
      </c>
      <c r="N476" s="21">
        <v>1.6310794780545672</v>
      </c>
      <c r="O476" s="5">
        <v>2.194543297746145</v>
      </c>
      <c r="P476" s="5">
        <v>4.0332147093712933</v>
      </c>
      <c r="Q476" s="5">
        <v>24.317912218268091</v>
      </c>
      <c r="R476" s="5">
        <v>8.5705812574139983</v>
      </c>
      <c r="S476" s="19">
        <v>59.252669039145914</v>
      </c>
    </row>
    <row r="477" spans="1:19" x14ac:dyDescent="0.25">
      <c r="A477" s="4"/>
      <c r="B477" s="10" t="s">
        <v>1</v>
      </c>
      <c r="C477" s="14">
        <v>102841.92600000001</v>
      </c>
      <c r="D477" s="5">
        <v>1425934.1979999999</v>
      </c>
      <c r="E477" s="21">
        <f t="shared" si="25"/>
        <v>1528776.1239999998</v>
      </c>
      <c r="F477" s="5">
        <v>2580559.5419999999</v>
      </c>
      <c r="G477" s="5">
        <v>4884442.0580000002</v>
      </c>
      <c r="H477" s="5">
        <v>19801907.513999999</v>
      </c>
      <c r="I477" s="5">
        <v>19109449.353999998</v>
      </c>
      <c r="J477" s="5">
        <v>317965.114</v>
      </c>
      <c r="K477" s="15">
        <v>48223099.705999993</v>
      </c>
      <c r="L477" s="18">
        <v>0.213262786148117</v>
      </c>
      <c r="M477" s="5">
        <v>2.9569525946972317</v>
      </c>
      <c r="N477" s="21">
        <v>3.1702153808453488</v>
      </c>
      <c r="O477" s="5">
        <v>5.3512933795894559</v>
      </c>
      <c r="P477" s="5">
        <v>10.128842998021279</v>
      </c>
      <c r="Q477" s="5">
        <v>41.063116296392316</v>
      </c>
      <c r="R477" s="5">
        <v>39.627169282986536</v>
      </c>
      <c r="S477" s="19">
        <v>0.659362662165075</v>
      </c>
    </row>
    <row r="478" spans="1:19" x14ac:dyDescent="0.25">
      <c r="A478" s="4" t="s">
        <v>92</v>
      </c>
      <c r="B478" s="10"/>
      <c r="C478" s="14">
        <v>110209.652</v>
      </c>
      <c r="D478" s="5">
        <v>1475706.8799999999</v>
      </c>
      <c r="E478" s="21">
        <f t="shared" si="25"/>
        <v>1585916.5319999999</v>
      </c>
      <c r="F478" s="5">
        <v>2670881.7379999999</v>
      </c>
      <c r="G478" s="5">
        <v>5115561.6780000003</v>
      </c>
      <c r="H478" s="5">
        <v>20297724.849999998</v>
      </c>
      <c r="I478" s="5">
        <v>19408517.781999998</v>
      </c>
      <c r="J478" s="5">
        <v>425616.77799999999</v>
      </c>
      <c r="K478" s="15">
        <v>49504219.357999995</v>
      </c>
      <c r="L478" s="18">
        <v>0.2226267850079528</v>
      </c>
      <c r="M478" s="5">
        <v>2.9809719234801393</v>
      </c>
      <c r="N478" s="21">
        <v>3.2035987084880926</v>
      </c>
      <c r="O478" s="5">
        <v>5.3952607931961643</v>
      </c>
      <c r="P478" s="5">
        <v>10.333587205982905</v>
      </c>
      <c r="Q478" s="5">
        <v>41.0020097543864</v>
      </c>
      <c r="R478" s="5">
        <v>39.205784948639007</v>
      </c>
      <c r="S478" s="19">
        <v>0.85975858930743709</v>
      </c>
    </row>
    <row r="479" spans="1:19" x14ac:dyDescent="0.25">
      <c r="A479" s="23"/>
      <c r="B479" s="24"/>
      <c r="C479" s="25"/>
      <c r="D479" s="25"/>
      <c r="E479" s="25"/>
      <c r="F479" s="25"/>
      <c r="G479" s="25"/>
      <c r="H479" s="25"/>
      <c r="I479" s="25"/>
      <c r="J479" s="25"/>
      <c r="K479" s="25"/>
      <c r="L479" s="24"/>
      <c r="M479" s="24"/>
      <c r="N479" s="24"/>
      <c r="O479" s="24"/>
      <c r="P479" s="24"/>
      <c r="Q479" s="24"/>
      <c r="R479" s="24"/>
      <c r="S479" s="26"/>
    </row>
    <row r="480" spans="1:19" x14ac:dyDescent="0.25">
      <c r="A480" s="4" t="s">
        <v>19</v>
      </c>
      <c r="B480" s="10" t="s">
        <v>60</v>
      </c>
      <c r="C480" s="14">
        <v>384544.85800000001</v>
      </c>
      <c r="D480" s="5">
        <v>1153454.4340000001</v>
      </c>
      <c r="E480" s="21">
        <f t="shared" ref="E480:E495" si="26">SUM(C480:D480)</f>
        <v>1537999.2920000001</v>
      </c>
      <c r="F480" s="5">
        <v>1334188.8959999999</v>
      </c>
      <c r="G480" s="5">
        <v>1184186.318</v>
      </c>
      <c r="H480" s="5">
        <v>1633185.2679999999</v>
      </c>
      <c r="I480" s="5">
        <v>67606.542000000001</v>
      </c>
      <c r="J480" s="5">
        <v>1711.33</v>
      </c>
      <c r="K480" s="15">
        <v>5758877.6460000006</v>
      </c>
      <c r="L480" s="18">
        <v>6.6774271244866092</v>
      </c>
      <c r="M480" s="5">
        <v>20.029153333395893</v>
      </c>
      <c r="N480" s="21">
        <v>26.706580457882506</v>
      </c>
      <c r="O480" s="5">
        <v>23.16751592954402</v>
      </c>
      <c r="P480" s="5">
        <v>20.562796968303569</v>
      </c>
      <c r="Q480" s="5">
        <v>28.359436827666883</v>
      </c>
      <c r="R480" s="5">
        <v>1.1739534359956081</v>
      </c>
      <c r="S480" s="19">
        <v>2.9716380607402813E-2</v>
      </c>
    </row>
    <row r="481" spans="1:19" x14ac:dyDescent="0.25">
      <c r="A481" s="4"/>
      <c r="B481" s="10" t="s">
        <v>5</v>
      </c>
      <c r="C481" s="14">
        <v>0</v>
      </c>
      <c r="D481" s="5">
        <v>0</v>
      </c>
      <c r="E481" s="21">
        <f t="shared" si="26"/>
        <v>0</v>
      </c>
      <c r="F481" s="5">
        <v>0</v>
      </c>
      <c r="G481" s="5">
        <v>0</v>
      </c>
      <c r="H481" s="5">
        <v>0</v>
      </c>
      <c r="I481" s="5">
        <v>0</v>
      </c>
      <c r="J481" s="5">
        <v>0</v>
      </c>
      <c r="K481" s="15">
        <v>0</v>
      </c>
      <c r="L481" s="18">
        <v>0</v>
      </c>
      <c r="M481" s="5">
        <v>0</v>
      </c>
      <c r="N481" s="21">
        <v>0</v>
      </c>
      <c r="O481" s="5">
        <v>0</v>
      </c>
      <c r="P481" s="5">
        <v>0</v>
      </c>
      <c r="Q481" s="5">
        <v>0</v>
      </c>
      <c r="R481" s="5">
        <v>0</v>
      </c>
      <c r="S481" s="19">
        <v>0</v>
      </c>
    </row>
    <row r="482" spans="1:19" x14ac:dyDescent="0.25">
      <c r="A482" s="4"/>
      <c r="B482" s="10" t="s">
        <v>57</v>
      </c>
      <c r="C482" s="14">
        <v>80828.817999999999</v>
      </c>
      <c r="D482" s="5">
        <v>116118.24400000001</v>
      </c>
      <c r="E482" s="21">
        <f t="shared" si="26"/>
        <v>196947.06200000001</v>
      </c>
      <c r="F482" s="5">
        <v>231281.74599999998</v>
      </c>
      <c r="G482" s="5">
        <v>161783.734</v>
      </c>
      <c r="H482" s="5">
        <v>433831.16200000001</v>
      </c>
      <c r="I482" s="5">
        <v>123107.67600000001</v>
      </c>
      <c r="J482" s="5">
        <v>120621.74399999999</v>
      </c>
      <c r="K482" s="15">
        <v>1267573.1239999998</v>
      </c>
      <c r="L482" s="18">
        <v>6.3766591819913039</v>
      </c>
      <c r="M482" s="5">
        <v>9.1606741892391224</v>
      </c>
      <c r="N482" s="21">
        <v>15.537333371230428</v>
      </c>
      <c r="O482" s="5">
        <v>18.246027911207118</v>
      </c>
      <c r="P482" s="5">
        <v>12.763266350225964</v>
      </c>
      <c r="Q482" s="5">
        <v>34.225336099820943</v>
      </c>
      <c r="R482" s="5">
        <v>9.7120768552994363</v>
      </c>
      <c r="S482" s="19">
        <v>9.5159594122161284</v>
      </c>
    </row>
    <row r="483" spans="1:19" x14ac:dyDescent="0.25">
      <c r="A483" s="4"/>
      <c r="B483" s="10" t="s">
        <v>58</v>
      </c>
      <c r="C483" s="14">
        <v>7066261.71</v>
      </c>
      <c r="D483" s="5">
        <v>7205780.1400000006</v>
      </c>
      <c r="E483" s="21">
        <f t="shared" si="26"/>
        <v>14272041.850000001</v>
      </c>
      <c r="F483" s="5">
        <v>7499300.2560000001</v>
      </c>
      <c r="G483" s="5">
        <v>7251085.3499999996</v>
      </c>
      <c r="H483" s="5">
        <v>15036916.289999999</v>
      </c>
      <c r="I483" s="5">
        <v>3139696.088</v>
      </c>
      <c r="J483" s="5">
        <v>33433.983999999997</v>
      </c>
      <c r="K483" s="15">
        <v>47232473.817999996</v>
      </c>
      <c r="L483" s="18">
        <v>14.96060049115423</v>
      </c>
      <c r="M483" s="5">
        <v>15.255987157831067</v>
      </c>
      <c r="N483" s="21">
        <v>30.2165876489853</v>
      </c>
      <c r="O483" s="5">
        <v>15.877424258777792</v>
      </c>
      <c r="P483" s="5">
        <v>15.351906779095396</v>
      </c>
      <c r="Q483" s="5">
        <v>31.835970201225255</v>
      </c>
      <c r="R483" s="5">
        <v>6.6473251011542018</v>
      </c>
      <c r="S483" s="19">
        <v>7.0786010762067086E-2</v>
      </c>
    </row>
    <row r="484" spans="1:19" x14ac:dyDescent="0.25">
      <c r="A484" s="4"/>
      <c r="B484" s="10" t="s">
        <v>64</v>
      </c>
      <c r="C484" s="14">
        <v>1495.162</v>
      </c>
      <c r="D484" s="5">
        <v>6016.6760000000004</v>
      </c>
      <c r="E484" s="21">
        <f t="shared" si="26"/>
        <v>7511.8380000000006</v>
      </c>
      <c r="F484" s="5">
        <v>17617.691999999999</v>
      </c>
      <c r="G484" s="5">
        <v>12861.995999999999</v>
      </c>
      <c r="H484" s="5">
        <v>92195.652000000002</v>
      </c>
      <c r="I484" s="5">
        <v>31794.71</v>
      </c>
      <c r="J484" s="5">
        <v>13996.878000000001</v>
      </c>
      <c r="K484" s="15">
        <v>175978.766</v>
      </c>
      <c r="L484" s="18">
        <v>0.84962636912682987</v>
      </c>
      <c r="M484" s="5">
        <v>3.4189784010645923</v>
      </c>
      <c r="N484" s="21">
        <v>4.2686047701914216</v>
      </c>
      <c r="O484" s="5">
        <v>10.0112601085065</v>
      </c>
      <c r="P484" s="5">
        <v>7.3088340669464626</v>
      </c>
      <c r="Q484" s="5">
        <v>52.390213942061628</v>
      </c>
      <c r="R484" s="5">
        <v>18.067355921793428</v>
      </c>
      <c r="S484" s="19">
        <v>7.9537311905005623</v>
      </c>
    </row>
    <row r="485" spans="1:19" x14ac:dyDescent="0.25">
      <c r="A485" s="4"/>
      <c r="B485" s="10" t="s">
        <v>61</v>
      </c>
      <c r="C485" s="14">
        <v>0</v>
      </c>
      <c r="D485" s="5">
        <v>13888.794</v>
      </c>
      <c r="E485" s="21">
        <f t="shared" si="26"/>
        <v>13888.794</v>
      </c>
      <c r="F485" s="5">
        <v>28354.036</v>
      </c>
      <c r="G485" s="5">
        <v>64544.161999999997</v>
      </c>
      <c r="H485" s="5">
        <v>552255.19799999997</v>
      </c>
      <c r="I485" s="5">
        <v>62850.845999999998</v>
      </c>
      <c r="J485" s="5">
        <v>70813.034</v>
      </c>
      <c r="K485" s="15">
        <v>792706.07</v>
      </c>
      <c r="L485" s="18">
        <v>0</v>
      </c>
      <c r="M485" s="5">
        <v>1.7520736279968185</v>
      </c>
      <c r="N485" s="21">
        <v>1.7520736279968185</v>
      </c>
      <c r="O485" s="5">
        <v>3.576866265197137</v>
      </c>
      <c r="P485" s="5">
        <v>8.1422565617543459</v>
      </c>
      <c r="Q485" s="5">
        <v>69.66708328599023</v>
      </c>
      <c r="R485" s="5">
        <v>7.9286444722190668</v>
      </c>
      <c r="S485" s="19">
        <v>8.9330757868424051</v>
      </c>
    </row>
    <row r="486" spans="1:19" x14ac:dyDescent="0.25">
      <c r="A486" s="4"/>
      <c r="B486" s="10" t="s">
        <v>63</v>
      </c>
      <c r="C486" s="14">
        <v>35523.608</v>
      </c>
      <c r="D486" s="5">
        <v>80162.3</v>
      </c>
      <c r="E486" s="21">
        <f t="shared" si="26"/>
        <v>115685.908</v>
      </c>
      <c r="F486" s="5">
        <v>249818.15199999997</v>
      </c>
      <c r="G486" s="5">
        <v>788779.01800000004</v>
      </c>
      <c r="H486" s="5">
        <v>910013.23800000001</v>
      </c>
      <c r="I486" s="5">
        <v>296114.13199999998</v>
      </c>
      <c r="J486" s="5">
        <v>16644.936000000002</v>
      </c>
      <c r="K486" s="15">
        <v>2377055.3840000001</v>
      </c>
      <c r="L486" s="18">
        <v>1.4944375397859893</v>
      </c>
      <c r="M486" s="5">
        <v>3.3723362332898845</v>
      </c>
      <c r="N486" s="21">
        <v>4.8667737730758738</v>
      </c>
      <c r="O486" s="5">
        <v>10.509563793991935</v>
      </c>
      <c r="P486" s="5">
        <v>33.183030707205432</v>
      </c>
      <c r="Q486" s="5">
        <v>38.283215617326988</v>
      </c>
      <c r="R486" s="5">
        <v>12.457182697262722</v>
      </c>
      <c r="S486" s="19">
        <v>0.70023341113704574</v>
      </c>
    </row>
    <row r="487" spans="1:19" x14ac:dyDescent="0.25">
      <c r="A487" s="4"/>
      <c r="B487" s="10" t="s">
        <v>62</v>
      </c>
      <c r="C487" s="14">
        <v>522.40599999999995</v>
      </c>
      <c r="D487" s="5">
        <v>53249.383999999998</v>
      </c>
      <c r="E487" s="21">
        <f t="shared" si="26"/>
        <v>53771.79</v>
      </c>
      <c r="F487" s="5">
        <v>74632.001999999993</v>
      </c>
      <c r="G487" s="5">
        <v>117919.644</v>
      </c>
      <c r="H487" s="5">
        <v>1731974.044</v>
      </c>
      <c r="I487" s="5">
        <v>276622.984</v>
      </c>
      <c r="J487" s="5">
        <v>9475.3639999999996</v>
      </c>
      <c r="K487" s="15">
        <v>2264395.8280000002</v>
      </c>
      <c r="L487" s="18">
        <v>2.307043642901465E-2</v>
      </c>
      <c r="M487" s="5">
        <v>2.3515934511781831</v>
      </c>
      <c r="N487" s="21">
        <v>2.3746638876071979</v>
      </c>
      <c r="O487" s="5">
        <v>3.2958902801864718</v>
      </c>
      <c r="P487" s="5">
        <v>5.2075543746320658</v>
      </c>
      <c r="Q487" s="5">
        <v>76.487247617380788</v>
      </c>
      <c r="R487" s="5">
        <v>12.216193855308585</v>
      </c>
      <c r="S487" s="19">
        <v>0.41844998488488638</v>
      </c>
    </row>
    <row r="488" spans="1:19" x14ac:dyDescent="0.25">
      <c r="A488" s="4"/>
      <c r="B488" s="10" t="s">
        <v>66</v>
      </c>
      <c r="C488" s="14">
        <v>0</v>
      </c>
      <c r="D488" s="5">
        <v>61932.131999999998</v>
      </c>
      <c r="E488" s="21">
        <f t="shared" si="26"/>
        <v>61932.131999999998</v>
      </c>
      <c r="F488" s="5">
        <v>43575.866000000002</v>
      </c>
      <c r="G488" s="5">
        <v>144706.462</v>
      </c>
      <c r="H488" s="5">
        <v>587472.56799999997</v>
      </c>
      <c r="I488" s="5">
        <v>31650.598000000002</v>
      </c>
      <c r="J488" s="5">
        <v>0</v>
      </c>
      <c r="K488" s="15">
        <v>869337.62599999993</v>
      </c>
      <c r="L488" s="18">
        <v>0</v>
      </c>
      <c r="M488" s="5">
        <v>7.12405976087362</v>
      </c>
      <c r="N488" s="21">
        <v>7.12405976087362</v>
      </c>
      <c r="O488" s="5">
        <v>5.0125365216850755</v>
      </c>
      <c r="P488" s="5">
        <v>16.645599784496156</v>
      </c>
      <c r="Q488" s="5">
        <v>67.577032263412008</v>
      </c>
      <c r="R488" s="5">
        <v>3.6407716695331445</v>
      </c>
      <c r="S488" s="19">
        <v>0</v>
      </c>
    </row>
    <row r="489" spans="1:19" x14ac:dyDescent="0.25">
      <c r="A489" s="4"/>
      <c r="B489" s="10" t="s">
        <v>65</v>
      </c>
      <c r="C489" s="14">
        <v>36.027999999999999</v>
      </c>
      <c r="D489" s="5">
        <v>0</v>
      </c>
      <c r="E489" s="21">
        <f t="shared" si="26"/>
        <v>36.027999999999999</v>
      </c>
      <c r="F489" s="5">
        <v>36.027999999999999</v>
      </c>
      <c r="G489" s="5">
        <v>18.013999999999999</v>
      </c>
      <c r="H489" s="5">
        <v>0</v>
      </c>
      <c r="I489" s="5">
        <v>0</v>
      </c>
      <c r="J489" s="5">
        <v>18.013999999999999</v>
      </c>
      <c r="K489" s="15">
        <v>108.08399999999999</v>
      </c>
      <c r="L489" s="18">
        <v>33.333333333333336</v>
      </c>
      <c r="M489" s="5">
        <v>0</v>
      </c>
      <c r="N489" s="21">
        <v>33.333333333333336</v>
      </c>
      <c r="O489" s="5">
        <v>33.333333333333336</v>
      </c>
      <c r="P489" s="5">
        <v>16.666666666666668</v>
      </c>
      <c r="Q489" s="5">
        <v>0</v>
      </c>
      <c r="R489" s="5">
        <v>0</v>
      </c>
      <c r="S489" s="19">
        <v>16.666666666666668</v>
      </c>
    </row>
    <row r="490" spans="1:19" x14ac:dyDescent="0.25">
      <c r="A490" s="4"/>
      <c r="B490" s="10" t="s">
        <v>2</v>
      </c>
      <c r="C490" s="14">
        <v>8556.65</v>
      </c>
      <c r="D490" s="5">
        <v>17257.412</v>
      </c>
      <c r="E490" s="21">
        <f t="shared" si="26"/>
        <v>25814.061999999998</v>
      </c>
      <c r="F490" s="5">
        <v>15041.69</v>
      </c>
      <c r="G490" s="5">
        <v>18428.322</v>
      </c>
      <c r="H490" s="5">
        <v>67048.107999999993</v>
      </c>
      <c r="I490" s="5">
        <v>24697.194</v>
      </c>
      <c r="J490" s="5">
        <v>9619.4760000000006</v>
      </c>
      <c r="K490" s="15">
        <v>160648.85199999998</v>
      </c>
      <c r="L490" s="18">
        <v>5.3263063467145102</v>
      </c>
      <c r="M490" s="5">
        <v>10.742318905584213</v>
      </c>
      <c r="N490" s="21">
        <v>16.06862525229872</v>
      </c>
      <c r="O490" s="5">
        <v>9.3630858936981394</v>
      </c>
      <c r="P490" s="5">
        <v>11.471181879345146</v>
      </c>
      <c r="Q490" s="5">
        <v>41.735815205202961</v>
      </c>
      <c r="R490" s="5">
        <v>15.373402108095988</v>
      </c>
      <c r="S490" s="19">
        <v>5.9878896613590502</v>
      </c>
    </row>
    <row r="491" spans="1:19" x14ac:dyDescent="0.25">
      <c r="A491" s="4"/>
      <c r="B491" s="10" t="s">
        <v>3</v>
      </c>
      <c r="C491" s="14">
        <v>1945.5119999999999</v>
      </c>
      <c r="D491" s="5">
        <v>2143.6660000000002</v>
      </c>
      <c r="E491" s="21">
        <f t="shared" si="26"/>
        <v>4089.1779999999999</v>
      </c>
      <c r="F491" s="5">
        <v>3710.884</v>
      </c>
      <c r="G491" s="5">
        <v>2594.0160000000001</v>
      </c>
      <c r="H491" s="5">
        <v>1999.5540000000001</v>
      </c>
      <c r="I491" s="5">
        <v>5530.2979999999998</v>
      </c>
      <c r="J491" s="5">
        <v>864.67200000000003</v>
      </c>
      <c r="K491" s="15">
        <v>18788.601999999999</v>
      </c>
      <c r="L491" s="18">
        <v>10.354745925215724</v>
      </c>
      <c r="M491" s="5">
        <v>11.409395973154364</v>
      </c>
      <c r="N491" s="21">
        <v>21.764141898370088</v>
      </c>
      <c r="O491" s="5">
        <v>19.75071907957814</v>
      </c>
      <c r="P491" s="5">
        <v>13.806327900287632</v>
      </c>
      <c r="Q491" s="5">
        <v>10.642377756471717</v>
      </c>
      <c r="R491" s="5">
        <v>29.434324065196549</v>
      </c>
      <c r="S491" s="19">
        <v>4.6021093000958775</v>
      </c>
    </row>
    <row r="492" spans="1:19" x14ac:dyDescent="0.25">
      <c r="A492" s="4"/>
      <c r="B492" s="10" t="s">
        <v>4</v>
      </c>
      <c r="C492" s="14">
        <v>198.154</v>
      </c>
      <c r="D492" s="5">
        <v>702.54600000000005</v>
      </c>
      <c r="E492" s="21">
        <f t="shared" si="26"/>
        <v>900.7</v>
      </c>
      <c r="F492" s="5">
        <v>792.61599999999999</v>
      </c>
      <c r="G492" s="5">
        <v>1242.9659999999999</v>
      </c>
      <c r="H492" s="5">
        <v>828.64400000000001</v>
      </c>
      <c r="I492" s="5">
        <v>6160.7880000000005</v>
      </c>
      <c r="J492" s="5">
        <v>234.18199999999999</v>
      </c>
      <c r="K492" s="15">
        <v>10159.896000000001</v>
      </c>
      <c r="L492" s="18">
        <v>1.9503546099290776</v>
      </c>
      <c r="M492" s="5">
        <v>6.9148936170212769</v>
      </c>
      <c r="N492" s="21">
        <v>8.8652482269503547</v>
      </c>
      <c r="O492" s="5">
        <v>7.8014184397163104</v>
      </c>
      <c r="P492" s="5">
        <v>12.234042553191488</v>
      </c>
      <c r="Q492" s="5">
        <v>8.1560283687943258</v>
      </c>
      <c r="R492" s="5">
        <v>60.638297872340431</v>
      </c>
      <c r="S492" s="19">
        <v>2.3049645390070919</v>
      </c>
    </row>
    <row r="493" spans="1:19" x14ac:dyDescent="0.25">
      <c r="A493" s="4"/>
      <c r="B493" s="10" t="s">
        <v>59</v>
      </c>
      <c r="C493" s="14">
        <v>36.027999999999999</v>
      </c>
      <c r="D493" s="5">
        <v>360.28</v>
      </c>
      <c r="E493" s="21">
        <f t="shared" si="26"/>
        <v>396.30799999999999</v>
      </c>
      <c r="F493" s="5">
        <v>126.098</v>
      </c>
      <c r="G493" s="5">
        <v>126.098</v>
      </c>
      <c r="H493" s="5">
        <v>18.013999999999999</v>
      </c>
      <c r="I493" s="5">
        <v>738.57399999999996</v>
      </c>
      <c r="J493" s="5">
        <v>18.013999999999999</v>
      </c>
      <c r="K493" s="15">
        <v>1423.1059999999998</v>
      </c>
      <c r="L493" s="18">
        <v>2.5316455696202533</v>
      </c>
      <c r="M493" s="5">
        <v>25.316455696202532</v>
      </c>
      <c r="N493" s="21">
        <v>27.848101265822788</v>
      </c>
      <c r="O493" s="5">
        <v>8.8607594936708871</v>
      </c>
      <c r="P493" s="5">
        <v>8.8607594936708871</v>
      </c>
      <c r="Q493" s="5">
        <v>1.2658227848101267</v>
      </c>
      <c r="R493" s="5">
        <v>51.898734177215204</v>
      </c>
      <c r="S493" s="19">
        <v>1.2658227848101267</v>
      </c>
    </row>
    <row r="494" spans="1:19" x14ac:dyDescent="0.25">
      <c r="A494" s="4"/>
      <c r="B494" s="10" t="s">
        <v>1</v>
      </c>
      <c r="C494" s="14">
        <v>1491090.8360000001</v>
      </c>
      <c r="D494" s="5">
        <v>1704034.33</v>
      </c>
      <c r="E494" s="21">
        <f t="shared" si="26"/>
        <v>3195125.1660000002</v>
      </c>
      <c r="F494" s="5">
        <v>1936324.8599999999</v>
      </c>
      <c r="G494" s="5">
        <v>1164641.128</v>
      </c>
      <c r="H494" s="5">
        <v>1811019.476</v>
      </c>
      <c r="I494" s="5">
        <v>1568695.1479999998</v>
      </c>
      <c r="J494" s="5">
        <v>118424.03600000001</v>
      </c>
      <c r="K494" s="15">
        <v>9794229.8140000012</v>
      </c>
      <c r="L494" s="18">
        <v>15.224176523493609</v>
      </c>
      <c r="M494" s="5">
        <v>17.398349460457123</v>
      </c>
      <c r="N494" s="21">
        <v>32.622525983950737</v>
      </c>
      <c r="O494" s="5">
        <v>19.770057439658924</v>
      </c>
      <c r="P494" s="5">
        <v>11.891094553808067</v>
      </c>
      <c r="Q494" s="5">
        <v>18.490677780618388</v>
      </c>
      <c r="R494" s="5">
        <v>16.016523787890765</v>
      </c>
      <c r="S494" s="19">
        <v>1.2091204540731026</v>
      </c>
    </row>
    <row r="495" spans="1:19" x14ac:dyDescent="0.25">
      <c r="A495" s="4" t="s">
        <v>93</v>
      </c>
      <c r="B495" s="10"/>
      <c r="C495" s="14">
        <v>9071039.7699999996</v>
      </c>
      <c r="D495" s="5">
        <v>10415100.338</v>
      </c>
      <c r="E495" s="21">
        <f t="shared" si="26"/>
        <v>19486140.107999999</v>
      </c>
      <c r="F495" s="5">
        <v>11434800.822000001</v>
      </c>
      <c r="G495" s="5">
        <v>10912917.227999998</v>
      </c>
      <c r="H495" s="5">
        <v>22858757.215999998</v>
      </c>
      <c r="I495" s="5">
        <v>5635265.5780000007</v>
      </c>
      <c r="J495" s="5">
        <v>395875.66400000005</v>
      </c>
      <c r="K495" s="15">
        <v>70723756.615999997</v>
      </c>
      <c r="L495" s="18">
        <v>12.826015194939231</v>
      </c>
      <c r="M495" s="5">
        <v>14.726452378017161</v>
      </c>
      <c r="N495" s="21">
        <v>27.552467572956392</v>
      </c>
      <c r="O495" s="5">
        <v>16.16825995837031</v>
      </c>
      <c r="P495" s="5">
        <v>15.430341585575707</v>
      </c>
      <c r="Q495" s="5">
        <v>32.321186415638742</v>
      </c>
      <c r="R495" s="5">
        <v>7.9679952644443119</v>
      </c>
      <c r="S495" s="19">
        <v>0.55974920301453579</v>
      </c>
    </row>
    <row r="496" spans="1:19" x14ac:dyDescent="0.25">
      <c r="A496" s="23"/>
      <c r="B496" s="24"/>
      <c r="C496" s="25"/>
      <c r="D496" s="25"/>
      <c r="E496" s="25"/>
      <c r="F496" s="25"/>
      <c r="G496" s="25"/>
      <c r="H496" s="25"/>
      <c r="I496" s="25"/>
      <c r="J496" s="25"/>
      <c r="K496" s="25"/>
      <c r="L496" s="24"/>
      <c r="M496" s="24"/>
      <c r="N496" s="24"/>
      <c r="O496" s="24"/>
      <c r="P496" s="24"/>
      <c r="Q496" s="24"/>
      <c r="R496" s="24"/>
      <c r="S496" s="26"/>
    </row>
    <row r="497" spans="1:19" x14ac:dyDescent="0.25">
      <c r="A497" s="4" t="s">
        <v>17</v>
      </c>
      <c r="B497" s="10" t="s">
        <v>60</v>
      </c>
      <c r="C497" s="14">
        <v>0</v>
      </c>
      <c r="D497" s="5">
        <v>0</v>
      </c>
      <c r="E497" s="21">
        <f t="shared" ref="E497:E512" si="27">SUM(C497:D497)</f>
        <v>0</v>
      </c>
      <c r="F497" s="5">
        <v>54.042000000000002</v>
      </c>
      <c r="G497" s="5">
        <v>137951.212</v>
      </c>
      <c r="H497" s="5">
        <v>598280.96799999999</v>
      </c>
      <c r="I497" s="5">
        <v>3891.0239999999999</v>
      </c>
      <c r="J497" s="5">
        <v>1909.4839999999999</v>
      </c>
      <c r="K497" s="15">
        <v>742086.73</v>
      </c>
      <c r="L497" s="18">
        <v>0</v>
      </c>
      <c r="M497" s="5">
        <v>0</v>
      </c>
      <c r="N497" s="21">
        <v>0</v>
      </c>
      <c r="O497" s="5">
        <v>7.2824371889792456E-3</v>
      </c>
      <c r="P497" s="5">
        <v>18.589634664401018</v>
      </c>
      <c r="Q497" s="5">
        <v>80.621434640126239</v>
      </c>
      <c r="R497" s="5">
        <v>0.52433547760650567</v>
      </c>
      <c r="S497" s="19">
        <v>0.25731278067726665</v>
      </c>
    </row>
    <row r="498" spans="1:19" x14ac:dyDescent="0.25">
      <c r="A498" s="4"/>
      <c r="B498" s="10" t="s">
        <v>5</v>
      </c>
      <c r="C498" s="14">
        <v>0</v>
      </c>
      <c r="D498" s="5">
        <v>0</v>
      </c>
      <c r="E498" s="21">
        <f t="shared" si="27"/>
        <v>0</v>
      </c>
      <c r="F498" s="5">
        <v>0</v>
      </c>
      <c r="G498" s="5">
        <v>0</v>
      </c>
      <c r="H498" s="5">
        <v>0</v>
      </c>
      <c r="I498" s="5">
        <v>0</v>
      </c>
      <c r="J498" s="5">
        <v>0</v>
      </c>
      <c r="K498" s="15">
        <v>0</v>
      </c>
      <c r="L498" s="18">
        <v>0</v>
      </c>
      <c r="M498" s="5">
        <v>0</v>
      </c>
      <c r="N498" s="21">
        <v>0</v>
      </c>
      <c r="O498" s="5">
        <v>0</v>
      </c>
      <c r="P498" s="5">
        <v>0</v>
      </c>
      <c r="Q498" s="5">
        <v>0</v>
      </c>
      <c r="R498" s="5">
        <v>0</v>
      </c>
      <c r="S498" s="19">
        <v>0</v>
      </c>
    </row>
    <row r="499" spans="1:19" x14ac:dyDescent="0.25">
      <c r="A499" s="4"/>
      <c r="B499" s="10" t="s">
        <v>57</v>
      </c>
      <c r="C499" s="14">
        <v>0</v>
      </c>
      <c r="D499" s="5">
        <v>0</v>
      </c>
      <c r="E499" s="21">
        <f t="shared" si="27"/>
        <v>0</v>
      </c>
      <c r="F499" s="5">
        <v>0</v>
      </c>
      <c r="G499" s="5">
        <v>0</v>
      </c>
      <c r="H499" s="5">
        <v>0</v>
      </c>
      <c r="I499" s="5">
        <v>0</v>
      </c>
      <c r="J499" s="5">
        <v>0</v>
      </c>
      <c r="K499" s="15">
        <v>0</v>
      </c>
      <c r="L499" s="18">
        <v>0</v>
      </c>
      <c r="M499" s="5">
        <v>0</v>
      </c>
      <c r="N499" s="21">
        <v>0</v>
      </c>
      <c r="O499" s="5">
        <v>0</v>
      </c>
      <c r="P499" s="5">
        <v>0</v>
      </c>
      <c r="Q499" s="5">
        <v>0</v>
      </c>
      <c r="R499" s="5">
        <v>0</v>
      </c>
      <c r="S499" s="19">
        <v>0</v>
      </c>
    </row>
    <row r="500" spans="1:19" x14ac:dyDescent="0.25">
      <c r="A500" s="4"/>
      <c r="B500" s="10" t="s">
        <v>58</v>
      </c>
      <c r="C500" s="14">
        <v>0</v>
      </c>
      <c r="D500" s="5">
        <v>0</v>
      </c>
      <c r="E500" s="21">
        <f t="shared" si="27"/>
        <v>0</v>
      </c>
      <c r="F500" s="5">
        <v>0</v>
      </c>
      <c r="G500" s="5">
        <v>0</v>
      </c>
      <c r="H500" s="5">
        <v>0</v>
      </c>
      <c r="I500" s="5">
        <v>0</v>
      </c>
      <c r="J500" s="5">
        <v>0</v>
      </c>
      <c r="K500" s="15">
        <v>0</v>
      </c>
      <c r="L500" s="18">
        <v>0</v>
      </c>
      <c r="M500" s="5">
        <v>0</v>
      </c>
      <c r="N500" s="21">
        <v>0</v>
      </c>
      <c r="O500" s="5">
        <v>0</v>
      </c>
      <c r="P500" s="5">
        <v>0</v>
      </c>
      <c r="Q500" s="5">
        <v>0</v>
      </c>
      <c r="R500" s="5">
        <v>0</v>
      </c>
      <c r="S500" s="19">
        <v>0</v>
      </c>
    </row>
    <row r="501" spans="1:19" x14ac:dyDescent="0.25">
      <c r="A501" s="4"/>
      <c r="B501" s="10" t="s">
        <v>64</v>
      </c>
      <c r="C501" s="14">
        <v>0</v>
      </c>
      <c r="D501" s="5">
        <v>0</v>
      </c>
      <c r="E501" s="21">
        <f t="shared" si="27"/>
        <v>0</v>
      </c>
      <c r="F501" s="5">
        <v>0</v>
      </c>
      <c r="G501" s="5">
        <v>0</v>
      </c>
      <c r="H501" s="5">
        <v>0</v>
      </c>
      <c r="I501" s="5">
        <v>0</v>
      </c>
      <c r="J501" s="5">
        <v>0</v>
      </c>
      <c r="K501" s="15">
        <v>0</v>
      </c>
      <c r="L501" s="18">
        <v>0</v>
      </c>
      <c r="M501" s="5">
        <v>0</v>
      </c>
      <c r="N501" s="21">
        <v>0</v>
      </c>
      <c r="O501" s="5">
        <v>0</v>
      </c>
      <c r="P501" s="5">
        <v>0</v>
      </c>
      <c r="Q501" s="5">
        <v>0</v>
      </c>
      <c r="R501" s="5">
        <v>0</v>
      </c>
      <c r="S501" s="19">
        <v>0</v>
      </c>
    </row>
    <row r="502" spans="1:19" x14ac:dyDescent="0.25">
      <c r="A502" s="4"/>
      <c r="B502" s="10" t="s">
        <v>61</v>
      </c>
      <c r="C502" s="14">
        <v>0</v>
      </c>
      <c r="D502" s="5">
        <v>0</v>
      </c>
      <c r="E502" s="21">
        <f t="shared" si="27"/>
        <v>0</v>
      </c>
      <c r="F502" s="5">
        <v>0</v>
      </c>
      <c r="G502" s="5">
        <v>216.16800000000001</v>
      </c>
      <c r="H502" s="5">
        <v>14122.976000000001</v>
      </c>
      <c r="I502" s="5">
        <v>90.07</v>
      </c>
      <c r="J502" s="5">
        <v>18.013999999999999</v>
      </c>
      <c r="K502" s="15">
        <v>14447.227999999999</v>
      </c>
      <c r="L502" s="18">
        <v>0</v>
      </c>
      <c r="M502" s="5">
        <v>0</v>
      </c>
      <c r="N502" s="21">
        <v>0</v>
      </c>
      <c r="O502" s="5">
        <v>0</v>
      </c>
      <c r="P502" s="5">
        <v>1.4962593516209477</v>
      </c>
      <c r="Q502" s="5">
        <v>97.75561097256859</v>
      </c>
      <c r="R502" s="5">
        <v>0.62344139650872821</v>
      </c>
      <c r="S502" s="19">
        <v>0.12468827930174563</v>
      </c>
    </row>
    <row r="503" spans="1:19" x14ac:dyDescent="0.25">
      <c r="A503" s="4"/>
      <c r="B503" s="10" t="s">
        <v>63</v>
      </c>
      <c r="C503" s="14">
        <v>0</v>
      </c>
      <c r="D503" s="5">
        <v>0</v>
      </c>
      <c r="E503" s="21">
        <f t="shared" si="27"/>
        <v>0</v>
      </c>
      <c r="F503" s="5">
        <v>0</v>
      </c>
      <c r="G503" s="5">
        <v>1801.4</v>
      </c>
      <c r="H503" s="5">
        <v>28804.385999999999</v>
      </c>
      <c r="I503" s="5">
        <v>378.29399999999998</v>
      </c>
      <c r="J503" s="5">
        <v>864.67200000000003</v>
      </c>
      <c r="K503" s="15">
        <v>31848.752</v>
      </c>
      <c r="L503" s="18">
        <v>0</v>
      </c>
      <c r="M503" s="5">
        <v>0</v>
      </c>
      <c r="N503" s="21">
        <v>0</v>
      </c>
      <c r="O503" s="5">
        <v>0</v>
      </c>
      <c r="P503" s="5">
        <v>5.6561085972850682</v>
      </c>
      <c r="Q503" s="5">
        <v>90.441176470588232</v>
      </c>
      <c r="R503" s="5">
        <v>1.1877828054298643</v>
      </c>
      <c r="S503" s="19">
        <v>2.7149321266968327</v>
      </c>
    </row>
    <row r="504" spans="1:19" x14ac:dyDescent="0.25">
      <c r="A504" s="4"/>
      <c r="B504" s="10" t="s">
        <v>62</v>
      </c>
      <c r="C504" s="14">
        <v>0</v>
      </c>
      <c r="D504" s="5">
        <v>0</v>
      </c>
      <c r="E504" s="21">
        <f t="shared" si="27"/>
        <v>0</v>
      </c>
      <c r="F504" s="5">
        <v>0</v>
      </c>
      <c r="G504" s="5">
        <v>2576.002</v>
      </c>
      <c r="H504" s="5">
        <v>1819.414</v>
      </c>
      <c r="I504" s="5">
        <v>450.35</v>
      </c>
      <c r="J504" s="5">
        <v>468.36399999999998</v>
      </c>
      <c r="K504" s="15">
        <v>5314.13</v>
      </c>
      <c r="L504" s="18">
        <v>0</v>
      </c>
      <c r="M504" s="5">
        <v>0</v>
      </c>
      <c r="N504" s="21">
        <v>0</v>
      </c>
      <c r="O504" s="5">
        <v>0</v>
      </c>
      <c r="P504" s="5">
        <v>48.474576271186436</v>
      </c>
      <c r="Q504" s="5">
        <v>34.237288135593218</v>
      </c>
      <c r="R504" s="5">
        <v>8.4745762711864394</v>
      </c>
      <c r="S504" s="19">
        <v>8.8135593220338979</v>
      </c>
    </row>
    <row r="505" spans="1:19" x14ac:dyDescent="0.25">
      <c r="A505" s="4"/>
      <c r="B505" s="10" t="s">
        <v>66</v>
      </c>
      <c r="C505" s="14">
        <v>0</v>
      </c>
      <c r="D505" s="5">
        <v>0</v>
      </c>
      <c r="E505" s="21">
        <f t="shared" si="27"/>
        <v>0</v>
      </c>
      <c r="F505" s="5">
        <v>0</v>
      </c>
      <c r="G505" s="5">
        <v>0</v>
      </c>
      <c r="H505" s="5">
        <v>0</v>
      </c>
      <c r="I505" s="5">
        <v>0</v>
      </c>
      <c r="J505" s="5">
        <v>0</v>
      </c>
      <c r="K505" s="15">
        <v>0</v>
      </c>
      <c r="L505" s="18">
        <v>0</v>
      </c>
      <c r="M505" s="5">
        <v>0</v>
      </c>
      <c r="N505" s="21">
        <v>0</v>
      </c>
      <c r="O505" s="5">
        <v>0</v>
      </c>
      <c r="P505" s="5">
        <v>0</v>
      </c>
      <c r="Q505" s="5">
        <v>0</v>
      </c>
      <c r="R505" s="5">
        <v>0</v>
      </c>
      <c r="S505" s="19">
        <v>0</v>
      </c>
    </row>
    <row r="506" spans="1:19" x14ac:dyDescent="0.25">
      <c r="A506" s="4"/>
      <c r="B506" s="10" t="s">
        <v>65</v>
      </c>
      <c r="C506" s="14">
        <v>0</v>
      </c>
      <c r="D506" s="5">
        <v>0</v>
      </c>
      <c r="E506" s="21">
        <f t="shared" si="27"/>
        <v>0</v>
      </c>
      <c r="F506" s="5">
        <v>0</v>
      </c>
      <c r="G506" s="5">
        <v>0</v>
      </c>
      <c r="H506" s="5">
        <v>0</v>
      </c>
      <c r="I506" s="5">
        <v>0</v>
      </c>
      <c r="J506" s="5">
        <v>0</v>
      </c>
      <c r="K506" s="15">
        <v>0</v>
      </c>
      <c r="L506" s="18">
        <v>0</v>
      </c>
      <c r="M506" s="5">
        <v>0</v>
      </c>
      <c r="N506" s="21">
        <v>0</v>
      </c>
      <c r="O506" s="5">
        <v>0</v>
      </c>
      <c r="P506" s="5">
        <v>0</v>
      </c>
      <c r="Q506" s="5">
        <v>0</v>
      </c>
      <c r="R506" s="5">
        <v>0</v>
      </c>
      <c r="S506" s="19">
        <v>0</v>
      </c>
    </row>
    <row r="507" spans="1:19" x14ac:dyDescent="0.25">
      <c r="A507" s="4"/>
      <c r="B507" s="10" t="s">
        <v>2</v>
      </c>
      <c r="C507" s="14">
        <v>0</v>
      </c>
      <c r="D507" s="5">
        <v>0</v>
      </c>
      <c r="E507" s="21">
        <f t="shared" si="27"/>
        <v>0</v>
      </c>
      <c r="F507" s="5">
        <v>504.392</v>
      </c>
      <c r="G507" s="5">
        <v>61229.586000000003</v>
      </c>
      <c r="H507" s="5">
        <v>99581.392000000007</v>
      </c>
      <c r="I507" s="5">
        <v>4575.5559999999996</v>
      </c>
      <c r="J507" s="5">
        <v>3458.6880000000001</v>
      </c>
      <c r="K507" s="15">
        <v>169349.614</v>
      </c>
      <c r="L507" s="18">
        <v>0</v>
      </c>
      <c r="M507" s="5">
        <v>0</v>
      </c>
      <c r="N507" s="21">
        <v>0</v>
      </c>
      <c r="O507" s="5">
        <v>0.29784065524944153</v>
      </c>
      <c r="P507" s="5">
        <v>36.155728114030424</v>
      </c>
      <c r="Q507" s="5">
        <v>58.802255079246891</v>
      </c>
      <c r="R507" s="5">
        <v>2.7018402297627908</v>
      </c>
      <c r="S507" s="19">
        <v>2.0423359217104564</v>
      </c>
    </row>
    <row r="508" spans="1:19" x14ac:dyDescent="0.25">
      <c r="A508" s="4"/>
      <c r="B508" s="10" t="s">
        <v>3</v>
      </c>
      <c r="C508" s="14">
        <v>0</v>
      </c>
      <c r="D508" s="5">
        <v>0</v>
      </c>
      <c r="E508" s="21">
        <f t="shared" si="27"/>
        <v>0</v>
      </c>
      <c r="F508" s="5">
        <v>0</v>
      </c>
      <c r="G508" s="5">
        <v>1855.442</v>
      </c>
      <c r="H508" s="5">
        <v>4323.3599999999997</v>
      </c>
      <c r="I508" s="5">
        <v>630.49</v>
      </c>
      <c r="J508" s="5">
        <v>126.098</v>
      </c>
      <c r="K508" s="15">
        <v>6935.3899999999994</v>
      </c>
      <c r="L508" s="18">
        <v>0</v>
      </c>
      <c r="M508" s="5">
        <v>0</v>
      </c>
      <c r="N508" s="21">
        <v>0</v>
      </c>
      <c r="O508" s="5">
        <v>0</v>
      </c>
      <c r="P508" s="5">
        <v>26.753246753246756</v>
      </c>
      <c r="Q508" s="5">
        <v>62.337662337662337</v>
      </c>
      <c r="R508" s="5">
        <v>9.0909090909090917</v>
      </c>
      <c r="S508" s="19">
        <v>1.8181818181818183</v>
      </c>
    </row>
    <row r="509" spans="1:19" x14ac:dyDescent="0.25">
      <c r="A509" s="4"/>
      <c r="B509" s="10" t="s">
        <v>4</v>
      </c>
      <c r="C509" s="14">
        <v>0</v>
      </c>
      <c r="D509" s="5">
        <v>0</v>
      </c>
      <c r="E509" s="21">
        <f t="shared" si="27"/>
        <v>0</v>
      </c>
      <c r="F509" s="5">
        <v>4323.3599999999997</v>
      </c>
      <c r="G509" s="5">
        <v>49034.108</v>
      </c>
      <c r="H509" s="5">
        <v>44116.286</v>
      </c>
      <c r="I509" s="5">
        <v>6719.2219999999998</v>
      </c>
      <c r="J509" s="5">
        <v>2503.9459999999999</v>
      </c>
      <c r="K509" s="15">
        <v>106696.92199999999</v>
      </c>
      <c r="L509" s="18">
        <v>0</v>
      </c>
      <c r="M509" s="5">
        <v>0</v>
      </c>
      <c r="N509" s="21">
        <v>0</v>
      </c>
      <c r="O509" s="5">
        <v>4.0520006753334465</v>
      </c>
      <c r="P509" s="5">
        <v>45.95644099274017</v>
      </c>
      <c r="Q509" s="5">
        <v>41.347290224548374</v>
      </c>
      <c r="R509" s="5">
        <v>6.2974843829140648</v>
      </c>
      <c r="S509" s="19">
        <v>2.3467837244639544</v>
      </c>
    </row>
    <row r="510" spans="1:19" x14ac:dyDescent="0.25">
      <c r="A510" s="4"/>
      <c r="B510" s="10" t="s">
        <v>59</v>
      </c>
      <c r="C510" s="14">
        <v>0</v>
      </c>
      <c r="D510" s="5">
        <v>0</v>
      </c>
      <c r="E510" s="21">
        <f t="shared" si="27"/>
        <v>0</v>
      </c>
      <c r="F510" s="5">
        <v>90.07</v>
      </c>
      <c r="G510" s="5">
        <v>1675.3019999999999</v>
      </c>
      <c r="H510" s="5">
        <v>5296.116</v>
      </c>
      <c r="I510" s="5">
        <v>252.196</v>
      </c>
      <c r="J510" s="5">
        <v>252.196</v>
      </c>
      <c r="K510" s="15">
        <v>7565.8799999999992</v>
      </c>
      <c r="L510" s="18">
        <v>0</v>
      </c>
      <c r="M510" s="5">
        <v>0</v>
      </c>
      <c r="N510" s="21">
        <v>0</v>
      </c>
      <c r="O510" s="5">
        <v>1.1904761904761907</v>
      </c>
      <c r="P510" s="5">
        <v>22.142857142857146</v>
      </c>
      <c r="Q510" s="5">
        <v>70</v>
      </c>
      <c r="R510" s="5">
        <v>3.3333333333333339</v>
      </c>
      <c r="S510" s="19">
        <v>3.3333333333333339</v>
      </c>
    </row>
    <row r="511" spans="1:19" x14ac:dyDescent="0.25">
      <c r="A511" s="4"/>
      <c r="B511" s="10" t="s">
        <v>1</v>
      </c>
      <c r="C511" s="14">
        <v>0</v>
      </c>
      <c r="D511" s="5">
        <v>0</v>
      </c>
      <c r="E511" s="21">
        <f t="shared" si="27"/>
        <v>0</v>
      </c>
      <c r="F511" s="5">
        <v>46998.525999999998</v>
      </c>
      <c r="G511" s="5">
        <v>1484011.334</v>
      </c>
      <c r="H511" s="5">
        <v>2699037.62</v>
      </c>
      <c r="I511" s="5">
        <v>426409.39399999997</v>
      </c>
      <c r="J511" s="5">
        <v>182067.49799999999</v>
      </c>
      <c r="K511" s="15">
        <v>4838524.3720000004</v>
      </c>
      <c r="L511" s="18">
        <v>0</v>
      </c>
      <c r="M511" s="5">
        <v>0</v>
      </c>
      <c r="N511" s="21">
        <v>0</v>
      </c>
      <c r="O511" s="5">
        <v>0.9713400695463108</v>
      </c>
      <c r="P511" s="5">
        <v>30.670742149978775</v>
      </c>
      <c r="Q511" s="5">
        <v>55.78224707555529</v>
      </c>
      <c r="R511" s="5">
        <v>8.8127983082524803</v>
      </c>
      <c r="S511" s="19">
        <v>3.7628723966671376</v>
      </c>
    </row>
    <row r="512" spans="1:19" x14ac:dyDescent="0.25">
      <c r="A512" s="4" t="s">
        <v>94</v>
      </c>
      <c r="B512" s="10"/>
      <c r="C512" s="14">
        <v>0</v>
      </c>
      <c r="D512" s="5">
        <v>0</v>
      </c>
      <c r="E512" s="21">
        <f t="shared" si="27"/>
        <v>0</v>
      </c>
      <c r="F512" s="5">
        <v>51970.39</v>
      </c>
      <c r="G512" s="5">
        <v>1740350.554</v>
      </c>
      <c r="H512" s="5">
        <v>3495382.5180000002</v>
      </c>
      <c r="I512" s="5">
        <v>443396.59599999996</v>
      </c>
      <c r="J512" s="5">
        <v>191668.96</v>
      </c>
      <c r="K512" s="15">
        <v>5922769.0180000002</v>
      </c>
      <c r="L512" s="18">
        <v>0</v>
      </c>
      <c r="M512" s="5">
        <v>0</v>
      </c>
      <c r="N512" s="21">
        <v>0</v>
      </c>
      <c r="O512" s="5">
        <v>0.87746778309361373</v>
      </c>
      <c r="P512" s="5">
        <v>29.384069321475604</v>
      </c>
      <c r="Q512" s="5">
        <v>59.01601948982168</v>
      </c>
      <c r="R512" s="5">
        <v>7.4863057237664492</v>
      </c>
      <c r="S512" s="19">
        <v>3.2361376818426519</v>
      </c>
    </row>
    <row r="513" spans="1:19" x14ac:dyDescent="0.25">
      <c r="A513" s="23"/>
      <c r="B513" s="24"/>
      <c r="C513" s="25"/>
      <c r="D513" s="25"/>
      <c r="E513" s="25"/>
      <c r="F513" s="25"/>
      <c r="G513" s="25"/>
      <c r="H513" s="25"/>
      <c r="I513" s="25"/>
      <c r="J513" s="25"/>
      <c r="K513" s="25"/>
      <c r="L513" s="24"/>
      <c r="M513" s="24"/>
      <c r="N513" s="24"/>
      <c r="O513" s="24"/>
      <c r="P513" s="24"/>
      <c r="Q513" s="24"/>
      <c r="R513" s="24"/>
      <c r="S513" s="26"/>
    </row>
    <row r="514" spans="1:19" x14ac:dyDescent="0.25">
      <c r="A514" s="4" t="s">
        <v>31</v>
      </c>
      <c r="B514" s="10" t="s">
        <v>60</v>
      </c>
      <c r="C514" s="14">
        <v>0</v>
      </c>
      <c r="D514" s="5">
        <v>0</v>
      </c>
      <c r="E514" s="21">
        <f t="shared" ref="E514:E529" si="28">SUM(C514:D514)</f>
        <v>0</v>
      </c>
      <c r="F514" s="5">
        <v>0</v>
      </c>
      <c r="G514" s="5">
        <v>0</v>
      </c>
      <c r="H514" s="5">
        <v>0</v>
      </c>
      <c r="I514" s="5">
        <v>0</v>
      </c>
      <c r="J514" s="5">
        <v>0</v>
      </c>
      <c r="K514" s="15">
        <v>0</v>
      </c>
      <c r="L514" s="18">
        <v>0</v>
      </c>
      <c r="M514" s="5">
        <v>0</v>
      </c>
      <c r="N514" s="21">
        <v>0</v>
      </c>
      <c r="O514" s="5">
        <v>0</v>
      </c>
      <c r="P514" s="5">
        <v>0</v>
      </c>
      <c r="Q514" s="5">
        <v>0</v>
      </c>
      <c r="R514" s="5">
        <v>0</v>
      </c>
      <c r="S514" s="19">
        <v>0</v>
      </c>
    </row>
    <row r="515" spans="1:19" x14ac:dyDescent="0.25">
      <c r="A515" s="4"/>
      <c r="B515" s="10" t="s">
        <v>5</v>
      </c>
      <c r="C515" s="14">
        <v>0</v>
      </c>
      <c r="D515" s="5">
        <v>0</v>
      </c>
      <c r="E515" s="21">
        <f t="shared" si="28"/>
        <v>0</v>
      </c>
      <c r="F515" s="5">
        <v>0</v>
      </c>
      <c r="G515" s="5">
        <v>0</v>
      </c>
      <c r="H515" s="5">
        <v>0</v>
      </c>
      <c r="I515" s="5">
        <v>0</v>
      </c>
      <c r="J515" s="5">
        <v>0</v>
      </c>
      <c r="K515" s="15">
        <v>0</v>
      </c>
      <c r="L515" s="18">
        <v>0</v>
      </c>
      <c r="M515" s="5">
        <v>0</v>
      </c>
      <c r="N515" s="21">
        <v>0</v>
      </c>
      <c r="O515" s="5">
        <v>0</v>
      </c>
      <c r="P515" s="5">
        <v>0</v>
      </c>
      <c r="Q515" s="5">
        <v>0</v>
      </c>
      <c r="R515" s="5">
        <v>0</v>
      </c>
      <c r="S515" s="19">
        <v>0</v>
      </c>
    </row>
    <row r="516" spans="1:19" x14ac:dyDescent="0.25">
      <c r="A516" s="4"/>
      <c r="B516" s="10" t="s">
        <v>57</v>
      </c>
      <c r="C516" s="14">
        <v>0</v>
      </c>
      <c r="D516" s="5">
        <v>0</v>
      </c>
      <c r="E516" s="21">
        <f t="shared" si="28"/>
        <v>0</v>
      </c>
      <c r="F516" s="5">
        <v>0</v>
      </c>
      <c r="G516" s="5">
        <v>0</v>
      </c>
      <c r="H516" s="5">
        <v>0</v>
      </c>
      <c r="I516" s="5">
        <v>0</v>
      </c>
      <c r="J516" s="5">
        <v>0</v>
      </c>
      <c r="K516" s="15">
        <v>0</v>
      </c>
      <c r="L516" s="18">
        <v>0</v>
      </c>
      <c r="M516" s="5">
        <v>0</v>
      </c>
      <c r="N516" s="21">
        <v>0</v>
      </c>
      <c r="O516" s="5">
        <v>0</v>
      </c>
      <c r="P516" s="5">
        <v>0</v>
      </c>
      <c r="Q516" s="5">
        <v>0</v>
      </c>
      <c r="R516" s="5">
        <v>0</v>
      </c>
      <c r="S516" s="19">
        <v>0</v>
      </c>
    </row>
    <row r="517" spans="1:19" x14ac:dyDescent="0.25">
      <c r="A517" s="4"/>
      <c r="B517" s="10" t="s">
        <v>58</v>
      </c>
      <c r="C517" s="14">
        <v>0</v>
      </c>
      <c r="D517" s="5">
        <v>0</v>
      </c>
      <c r="E517" s="21">
        <f t="shared" si="28"/>
        <v>0</v>
      </c>
      <c r="F517" s="5">
        <v>0</v>
      </c>
      <c r="G517" s="5">
        <v>0</v>
      </c>
      <c r="H517" s="5">
        <v>0</v>
      </c>
      <c r="I517" s="5">
        <v>0</v>
      </c>
      <c r="J517" s="5">
        <v>0</v>
      </c>
      <c r="K517" s="15">
        <v>0</v>
      </c>
      <c r="L517" s="18">
        <v>0</v>
      </c>
      <c r="M517" s="5">
        <v>0</v>
      </c>
      <c r="N517" s="21">
        <v>0</v>
      </c>
      <c r="O517" s="5">
        <v>0</v>
      </c>
      <c r="P517" s="5">
        <v>0</v>
      </c>
      <c r="Q517" s="5">
        <v>0</v>
      </c>
      <c r="R517" s="5">
        <v>0</v>
      </c>
      <c r="S517" s="19">
        <v>0</v>
      </c>
    </row>
    <row r="518" spans="1:19" x14ac:dyDescent="0.25">
      <c r="A518" s="4"/>
      <c r="B518" s="10" t="s">
        <v>64</v>
      </c>
      <c r="C518" s="14">
        <v>0</v>
      </c>
      <c r="D518" s="5">
        <v>0</v>
      </c>
      <c r="E518" s="21">
        <f t="shared" si="28"/>
        <v>0</v>
      </c>
      <c r="F518" s="5">
        <v>0</v>
      </c>
      <c r="G518" s="5">
        <v>0</v>
      </c>
      <c r="H518" s="5">
        <v>0</v>
      </c>
      <c r="I518" s="5">
        <v>0</v>
      </c>
      <c r="J518" s="5">
        <v>0</v>
      </c>
      <c r="K518" s="15">
        <v>0</v>
      </c>
      <c r="L518" s="18">
        <v>0</v>
      </c>
      <c r="M518" s="5">
        <v>0</v>
      </c>
      <c r="N518" s="21">
        <v>0</v>
      </c>
      <c r="O518" s="5">
        <v>0</v>
      </c>
      <c r="P518" s="5">
        <v>0</v>
      </c>
      <c r="Q518" s="5">
        <v>0</v>
      </c>
      <c r="R518" s="5">
        <v>0</v>
      </c>
      <c r="S518" s="19">
        <v>0</v>
      </c>
    </row>
    <row r="519" spans="1:19" x14ac:dyDescent="0.25">
      <c r="A519" s="4"/>
      <c r="B519" s="10" t="s">
        <v>61</v>
      </c>
      <c r="C519" s="14">
        <v>0</v>
      </c>
      <c r="D519" s="5">
        <v>16789.047999999999</v>
      </c>
      <c r="E519" s="21">
        <f t="shared" si="28"/>
        <v>16789.047999999999</v>
      </c>
      <c r="F519" s="5">
        <v>5494.27</v>
      </c>
      <c r="G519" s="5">
        <v>6683.1940000000004</v>
      </c>
      <c r="H519" s="5">
        <v>2576.002</v>
      </c>
      <c r="I519" s="5">
        <v>1278.9939999999999</v>
      </c>
      <c r="J519" s="5">
        <v>1134.8820000000001</v>
      </c>
      <c r="K519" s="15">
        <v>33956.39</v>
      </c>
      <c r="L519" s="18">
        <v>0</v>
      </c>
      <c r="M519" s="5">
        <v>49.442970822281161</v>
      </c>
      <c r="N519" s="21">
        <v>49.442970822281161</v>
      </c>
      <c r="O519" s="5">
        <v>16.180371352785148</v>
      </c>
      <c r="P519" s="5">
        <v>19.681697612732098</v>
      </c>
      <c r="Q519" s="5">
        <v>7.5862068965517242</v>
      </c>
      <c r="R519" s="5">
        <v>3.7665782493368694</v>
      </c>
      <c r="S519" s="19">
        <v>3.3421750663129974</v>
      </c>
    </row>
    <row r="520" spans="1:19" x14ac:dyDescent="0.25">
      <c r="A520" s="4"/>
      <c r="B520" s="10" t="s">
        <v>63</v>
      </c>
      <c r="C520" s="14">
        <v>4341.3739999999998</v>
      </c>
      <c r="D520" s="5">
        <v>28173.896000000001</v>
      </c>
      <c r="E520" s="21">
        <f t="shared" si="28"/>
        <v>32515.27</v>
      </c>
      <c r="F520" s="5">
        <v>8052.2579999999998</v>
      </c>
      <c r="G520" s="5">
        <v>13708.654</v>
      </c>
      <c r="H520" s="5">
        <v>1927.498</v>
      </c>
      <c r="I520" s="5">
        <v>2215.7220000000002</v>
      </c>
      <c r="J520" s="5">
        <v>6304.9</v>
      </c>
      <c r="K520" s="15">
        <v>64724.302000000003</v>
      </c>
      <c r="L520" s="18">
        <v>6.7074867798497069</v>
      </c>
      <c r="M520" s="5">
        <v>43.529084330642917</v>
      </c>
      <c r="N520" s="21">
        <v>50.236571110492619</v>
      </c>
      <c r="O520" s="5">
        <v>12.440857222376843</v>
      </c>
      <c r="P520" s="5">
        <v>21.180072362927916</v>
      </c>
      <c r="Q520" s="5">
        <v>2.978012802671862</v>
      </c>
      <c r="R520" s="5">
        <v>3.4233231283050376</v>
      </c>
      <c r="S520" s="19">
        <v>9.7411633732257155</v>
      </c>
    </row>
    <row r="521" spans="1:19" x14ac:dyDescent="0.25">
      <c r="A521" s="4"/>
      <c r="B521" s="10" t="s">
        <v>62</v>
      </c>
      <c r="C521" s="14">
        <v>8394.5239999999994</v>
      </c>
      <c r="D521" s="5">
        <v>23922.592000000001</v>
      </c>
      <c r="E521" s="21">
        <f t="shared" si="28"/>
        <v>32317.116000000002</v>
      </c>
      <c r="F521" s="5">
        <v>8160.3419999999996</v>
      </c>
      <c r="G521" s="5">
        <v>5170.018</v>
      </c>
      <c r="H521" s="5">
        <v>0</v>
      </c>
      <c r="I521" s="5">
        <v>11330.806</v>
      </c>
      <c r="J521" s="5">
        <v>792.61599999999999</v>
      </c>
      <c r="K521" s="15">
        <v>57770.897999999994</v>
      </c>
      <c r="L521" s="18">
        <v>14.530714062987215</v>
      </c>
      <c r="M521" s="5">
        <v>41.409416900530097</v>
      </c>
      <c r="N521" s="21">
        <v>55.940130963517319</v>
      </c>
      <c r="O521" s="5">
        <v>14.125350795135642</v>
      </c>
      <c r="P521" s="5">
        <v>8.9491736825693806</v>
      </c>
      <c r="Q521" s="5">
        <v>0</v>
      </c>
      <c r="R521" s="5">
        <v>19.613345806049271</v>
      </c>
      <c r="S521" s="19">
        <v>1.3719987527284068</v>
      </c>
    </row>
    <row r="522" spans="1:19" x14ac:dyDescent="0.25">
      <c r="A522" s="4"/>
      <c r="B522" s="10" t="s">
        <v>66</v>
      </c>
      <c r="C522" s="14">
        <v>0</v>
      </c>
      <c r="D522" s="5">
        <v>0</v>
      </c>
      <c r="E522" s="21">
        <f t="shared" si="28"/>
        <v>0</v>
      </c>
      <c r="F522" s="5">
        <v>0</v>
      </c>
      <c r="G522" s="5">
        <v>0</v>
      </c>
      <c r="H522" s="5">
        <v>0</v>
      </c>
      <c r="I522" s="5">
        <v>0</v>
      </c>
      <c r="J522" s="5">
        <v>0</v>
      </c>
      <c r="K522" s="15">
        <v>0</v>
      </c>
      <c r="L522" s="18">
        <v>0</v>
      </c>
      <c r="M522" s="5">
        <v>0</v>
      </c>
      <c r="N522" s="21">
        <v>0</v>
      </c>
      <c r="O522" s="5">
        <v>0</v>
      </c>
      <c r="P522" s="5">
        <v>0</v>
      </c>
      <c r="Q522" s="5">
        <v>0</v>
      </c>
      <c r="R522" s="5">
        <v>0</v>
      </c>
      <c r="S522" s="19">
        <v>0</v>
      </c>
    </row>
    <row r="523" spans="1:19" x14ac:dyDescent="0.25">
      <c r="A523" s="4"/>
      <c r="B523" s="10" t="s">
        <v>65</v>
      </c>
      <c r="C523" s="14">
        <v>0</v>
      </c>
      <c r="D523" s="5">
        <v>0</v>
      </c>
      <c r="E523" s="21">
        <f t="shared" si="28"/>
        <v>0</v>
      </c>
      <c r="F523" s="5">
        <v>0</v>
      </c>
      <c r="G523" s="5">
        <v>0</v>
      </c>
      <c r="H523" s="5">
        <v>0</v>
      </c>
      <c r="I523" s="5">
        <v>0</v>
      </c>
      <c r="J523" s="5">
        <v>0</v>
      </c>
      <c r="K523" s="15">
        <v>0</v>
      </c>
      <c r="L523" s="18">
        <v>0</v>
      </c>
      <c r="M523" s="5">
        <v>0</v>
      </c>
      <c r="N523" s="21">
        <v>0</v>
      </c>
      <c r="O523" s="5">
        <v>0</v>
      </c>
      <c r="P523" s="5">
        <v>0</v>
      </c>
      <c r="Q523" s="5">
        <v>0</v>
      </c>
      <c r="R523" s="5">
        <v>0</v>
      </c>
      <c r="S523" s="19">
        <v>0</v>
      </c>
    </row>
    <row r="524" spans="1:19" x14ac:dyDescent="0.25">
      <c r="A524" s="4"/>
      <c r="B524" s="10" t="s">
        <v>2</v>
      </c>
      <c r="C524" s="14">
        <v>136798.31599999999</v>
      </c>
      <c r="D524" s="5">
        <v>337960.65399999998</v>
      </c>
      <c r="E524" s="21">
        <f t="shared" si="28"/>
        <v>474758.97</v>
      </c>
      <c r="F524" s="5">
        <v>80720.733999999997</v>
      </c>
      <c r="G524" s="5">
        <v>91763.316000000006</v>
      </c>
      <c r="H524" s="5">
        <v>8376.51</v>
      </c>
      <c r="I524" s="5">
        <v>31380.387999999999</v>
      </c>
      <c r="J524" s="5">
        <v>34586.879999999997</v>
      </c>
      <c r="K524" s="15">
        <v>721586.79799999995</v>
      </c>
      <c r="L524" s="18">
        <v>18.957984871558033</v>
      </c>
      <c r="M524" s="5">
        <v>46.835759043363204</v>
      </c>
      <c r="N524" s="21">
        <v>65.793743914921237</v>
      </c>
      <c r="O524" s="5">
        <v>11.18655915320668</v>
      </c>
      <c r="P524" s="5">
        <v>12.7168784482113</v>
      </c>
      <c r="Q524" s="5">
        <v>1.1608457947424922</v>
      </c>
      <c r="R524" s="5">
        <v>4.3488029557880026</v>
      </c>
      <c r="S524" s="19">
        <v>4.7931697331302887</v>
      </c>
    </row>
    <row r="525" spans="1:19" x14ac:dyDescent="0.25">
      <c r="A525" s="4"/>
      <c r="B525" s="10" t="s">
        <v>3</v>
      </c>
      <c r="C525" s="14">
        <v>5440.2280000000001</v>
      </c>
      <c r="D525" s="5">
        <v>56780.127999999997</v>
      </c>
      <c r="E525" s="21">
        <f t="shared" si="28"/>
        <v>62220.356</v>
      </c>
      <c r="F525" s="5">
        <v>18446.335999999999</v>
      </c>
      <c r="G525" s="5">
        <v>21292.547999999999</v>
      </c>
      <c r="H525" s="5">
        <v>2449.904</v>
      </c>
      <c r="I525" s="5">
        <v>17941.944</v>
      </c>
      <c r="J525" s="5">
        <v>4305.3459999999995</v>
      </c>
      <c r="K525" s="15">
        <v>126656.43399999999</v>
      </c>
      <c r="L525" s="18">
        <v>4.2952638316029015</v>
      </c>
      <c r="M525" s="5">
        <v>44.830038401365378</v>
      </c>
      <c r="N525" s="21">
        <v>49.125302232968288</v>
      </c>
      <c r="O525" s="5">
        <v>14.564073389276064</v>
      </c>
      <c r="P525" s="5">
        <v>16.81126440051202</v>
      </c>
      <c r="Q525" s="5">
        <v>1.9342909970132272</v>
      </c>
      <c r="R525" s="5">
        <v>14.165837007538046</v>
      </c>
      <c r="S525" s="19">
        <v>3.3992319726923625</v>
      </c>
    </row>
    <row r="526" spans="1:19" x14ac:dyDescent="0.25">
      <c r="A526" s="4"/>
      <c r="B526" s="10" t="s">
        <v>4</v>
      </c>
      <c r="C526" s="14">
        <v>1747.3579999999999</v>
      </c>
      <c r="D526" s="5">
        <v>43629.908000000003</v>
      </c>
      <c r="E526" s="21">
        <f t="shared" si="28"/>
        <v>45377.266000000003</v>
      </c>
      <c r="F526" s="5">
        <v>19347.036</v>
      </c>
      <c r="G526" s="5">
        <v>24625.137999999999</v>
      </c>
      <c r="H526" s="5">
        <v>2215.7220000000002</v>
      </c>
      <c r="I526" s="5">
        <v>36009.985999999997</v>
      </c>
      <c r="J526" s="5">
        <v>4971.8639999999996</v>
      </c>
      <c r="K526" s="15">
        <v>132547.01199999999</v>
      </c>
      <c r="L526" s="18">
        <v>1.3182930144060887</v>
      </c>
      <c r="M526" s="5">
        <v>32.916553411253062</v>
      </c>
      <c r="N526" s="21">
        <v>34.234846425659157</v>
      </c>
      <c r="O526" s="5">
        <v>14.596357705898344</v>
      </c>
      <c r="P526" s="5">
        <v>18.578418048382712</v>
      </c>
      <c r="Q526" s="5">
        <v>1.6716499048654527</v>
      </c>
      <c r="R526" s="5">
        <v>27.16770861647187</v>
      </c>
      <c r="S526" s="19">
        <v>3.7510192987224791</v>
      </c>
    </row>
    <row r="527" spans="1:19" x14ac:dyDescent="0.25">
      <c r="A527" s="4"/>
      <c r="B527" s="10" t="s">
        <v>59</v>
      </c>
      <c r="C527" s="14">
        <v>1387.078</v>
      </c>
      <c r="D527" s="5">
        <v>2630.0439999999999</v>
      </c>
      <c r="E527" s="21">
        <f t="shared" si="28"/>
        <v>4017.1219999999998</v>
      </c>
      <c r="F527" s="5">
        <v>1567.2180000000001</v>
      </c>
      <c r="G527" s="5">
        <v>1441.12</v>
      </c>
      <c r="H527" s="5">
        <v>54.042000000000002</v>
      </c>
      <c r="I527" s="5">
        <v>1621.26</v>
      </c>
      <c r="J527" s="5">
        <v>1170.9100000000001</v>
      </c>
      <c r="K527" s="15">
        <v>9871.6720000000005</v>
      </c>
      <c r="L527" s="18">
        <v>14.051094890510948</v>
      </c>
      <c r="M527" s="5">
        <v>26.642335766423354</v>
      </c>
      <c r="N527" s="21">
        <v>40.693430656934304</v>
      </c>
      <c r="O527" s="5">
        <v>15.875912408759124</v>
      </c>
      <c r="P527" s="5">
        <v>14.5985401459854</v>
      </c>
      <c r="Q527" s="5">
        <v>0.54744525547445255</v>
      </c>
      <c r="R527" s="5">
        <v>16.423357664233578</v>
      </c>
      <c r="S527" s="19">
        <v>11.86131386861314</v>
      </c>
    </row>
    <row r="528" spans="1:19" x14ac:dyDescent="0.25">
      <c r="A528" s="4"/>
      <c r="B528" s="10" t="s">
        <v>1</v>
      </c>
      <c r="C528" s="14">
        <v>93546.702000000005</v>
      </c>
      <c r="D528" s="5">
        <v>976088.59</v>
      </c>
      <c r="E528" s="21">
        <f t="shared" si="28"/>
        <v>1069635.2919999999</v>
      </c>
      <c r="F528" s="5">
        <v>528710.9</v>
      </c>
      <c r="G528" s="5">
        <v>494358.20199999999</v>
      </c>
      <c r="H528" s="5">
        <v>65625.001999999993</v>
      </c>
      <c r="I528" s="5">
        <v>1363191.436</v>
      </c>
      <c r="J528" s="5">
        <v>108642.43399999999</v>
      </c>
      <c r="K528" s="15">
        <v>3630163.2659999994</v>
      </c>
      <c r="L528" s="18">
        <v>2.5769282300924483</v>
      </c>
      <c r="M528" s="5">
        <v>26.888283486916869</v>
      </c>
      <c r="N528" s="21">
        <v>29.465211717009314</v>
      </c>
      <c r="O528" s="5">
        <v>14.564383507262345</v>
      </c>
      <c r="P528" s="5">
        <v>13.618070752633749</v>
      </c>
      <c r="Q528" s="5">
        <v>1.8077699869491215</v>
      </c>
      <c r="R528" s="5">
        <v>37.551794123631026</v>
      </c>
      <c r="S528" s="19">
        <v>2.9927699125144533</v>
      </c>
    </row>
    <row r="529" spans="1:19" x14ac:dyDescent="0.25">
      <c r="A529" s="4" t="s">
        <v>95</v>
      </c>
      <c r="B529" s="10"/>
      <c r="C529" s="14">
        <v>251655.58000000002</v>
      </c>
      <c r="D529" s="5">
        <v>1485974.8599999999</v>
      </c>
      <c r="E529" s="21">
        <f t="shared" si="28"/>
        <v>1737630.44</v>
      </c>
      <c r="F529" s="5">
        <v>670499.09400000004</v>
      </c>
      <c r="G529" s="5">
        <v>659042.18999999994</v>
      </c>
      <c r="H529" s="5">
        <v>83224.679999999993</v>
      </c>
      <c r="I529" s="5">
        <v>1464970.5360000001</v>
      </c>
      <c r="J529" s="5">
        <v>161909.83199999999</v>
      </c>
      <c r="K529" s="15">
        <v>4777276.7719999989</v>
      </c>
      <c r="L529" s="18">
        <v>5.2677622003182547</v>
      </c>
      <c r="M529" s="5">
        <v>31.105061124141216</v>
      </c>
      <c r="N529" s="21">
        <v>36.372823324459468</v>
      </c>
      <c r="O529" s="5">
        <v>14.035173719258824</v>
      </c>
      <c r="P529" s="5">
        <v>13.795352906130514</v>
      </c>
      <c r="Q529" s="5">
        <v>1.7420945859320209</v>
      </c>
      <c r="R529" s="5">
        <v>30.665389633405994</v>
      </c>
      <c r="S529" s="19">
        <v>3.3891658308132047</v>
      </c>
    </row>
    <row r="530" spans="1:19" x14ac:dyDescent="0.25">
      <c r="A530" s="23"/>
      <c r="B530" s="24"/>
      <c r="C530" s="25"/>
      <c r="D530" s="25"/>
      <c r="E530" s="25"/>
      <c r="F530" s="25"/>
      <c r="G530" s="25"/>
      <c r="H530" s="25"/>
      <c r="I530" s="25"/>
      <c r="J530" s="25"/>
      <c r="K530" s="25"/>
      <c r="L530" s="24"/>
      <c r="M530" s="24"/>
      <c r="N530" s="24"/>
      <c r="O530" s="24"/>
      <c r="P530" s="24"/>
      <c r="Q530" s="24"/>
      <c r="R530" s="24"/>
      <c r="S530" s="26"/>
    </row>
    <row r="531" spans="1:19" x14ac:dyDescent="0.25">
      <c r="A531" s="4" t="s">
        <v>41</v>
      </c>
      <c r="B531" s="10" t="s">
        <v>60</v>
      </c>
      <c r="C531" s="14">
        <v>2333659.6579999998</v>
      </c>
      <c r="D531" s="5">
        <v>2957124.1979999999</v>
      </c>
      <c r="E531" s="21">
        <f t="shared" ref="E531:E546" si="29">SUM(C531:D531)</f>
        <v>5290783.8559999997</v>
      </c>
      <c r="F531" s="5">
        <v>1961220.2080000001</v>
      </c>
      <c r="G531" s="5">
        <v>1174458.7579999999</v>
      </c>
      <c r="H531" s="5">
        <v>618636.78799999994</v>
      </c>
      <c r="I531" s="5">
        <v>171133</v>
      </c>
      <c r="J531" s="5">
        <v>2269.7640000000001</v>
      </c>
      <c r="K531" s="15">
        <v>9218502.3739999998</v>
      </c>
      <c r="L531" s="18">
        <v>25.314954244432244</v>
      </c>
      <c r="M531" s="5">
        <v>32.078141090903408</v>
      </c>
      <c r="N531" s="21">
        <v>57.393095335335644</v>
      </c>
      <c r="O531" s="5">
        <v>21.274824569459945</v>
      </c>
      <c r="P531" s="5">
        <v>12.740233829222202</v>
      </c>
      <c r="Q531" s="5">
        <v>6.7108166044932887</v>
      </c>
      <c r="R531" s="5">
        <v>1.8564078313052894</v>
      </c>
      <c r="S531" s="19">
        <v>2.4621830183628051E-2</v>
      </c>
    </row>
    <row r="532" spans="1:19" x14ac:dyDescent="0.25">
      <c r="A532" s="4"/>
      <c r="B532" s="10" t="s">
        <v>5</v>
      </c>
      <c r="C532" s="14">
        <v>39288.534</v>
      </c>
      <c r="D532" s="5">
        <v>38892.226000000002</v>
      </c>
      <c r="E532" s="21">
        <f t="shared" si="29"/>
        <v>78180.760000000009</v>
      </c>
      <c r="F532" s="5">
        <v>27147.098000000002</v>
      </c>
      <c r="G532" s="5">
        <v>27579.434000000001</v>
      </c>
      <c r="H532" s="5">
        <v>28858.428</v>
      </c>
      <c r="I532" s="5">
        <v>7205.6</v>
      </c>
      <c r="J532" s="5">
        <v>486.37799999999999</v>
      </c>
      <c r="K532" s="15">
        <v>169457.69800000003</v>
      </c>
      <c r="L532" s="18">
        <v>23.184862336557877</v>
      </c>
      <c r="M532" s="5">
        <v>22.950993940682469</v>
      </c>
      <c r="N532" s="21">
        <v>46.13585627724035</v>
      </c>
      <c r="O532" s="5">
        <v>16.019985117465716</v>
      </c>
      <c r="P532" s="5">
        <v>16.27511427660253</v>
      </c>
      <c r="Q532" s="5">
        <v>17.029871372382267</v>
      </c>
      <c r="R532" s="5">
        <v>4.2521526522802162</v>
      </c>
      <c r="S532" s="19">
        <v>0.2870203040289146</v>
      </c>
    </row>
    <row r="533" spans="1:19" x14ac:dyDescent="0.25">
      <c r="A533" s="4"/>
      <c r="B533" s="10" t="s">
        <v>57</v>
      </c>
      <c r="C533" s="14">
        <v>264625.65999999997</v>
      </c>
      <c r="D533" s="5">
        <v>480253.24</v>
      </c>
      <c r="E533" s="21">
        <f t="shared" si="29"/>
        <v>744878.89999999991</v>
      </c>
      <c r="F533" s="5">
        <v>1382322.304</v>
      </c>
      <c r="G533" s="5">
        <v>1891235.818</v>
      </c>
      <c r="H533" s="5">
        <v>3334769.6940000001</v>
      </c>
      <c r="I533" s="5">
        <v>975043.77800000005</v>
      </c>
      <c r="J533" s="5">
        <v>12934.052</v>
      </c>
      <c r="K533" s="15">
        <v>8341184.5460000001</v>
      </c>
      <c r="L533" s="18">
        <v>3.1725189454883922</v>
      </c>
      <c r="M533" s="5">
        <v>5.7576143694159674</v>
      </c>
      <c r="N533" s="21">
        <v>8.93013331490436</v>
      </c>
      <c r="O533" s="5">
        <v>16.572254172974628</v>
      </c>
      <c r="P533" s="5">
        <v>22.673468109597682</v>
      </c>
      <c r="Q533" s="5">
        <v>39.979569755463359</v>
      </c>
      <c r="R533" s="5">
        <v>11.689512114530309</v>
      </c>
      <c r="S533" s="19">
        <v>0.15506253252965732</v>
      </c>
    </row>
    <row r="534" spans="1:19" x14ac:dyDescent="0.25">
      <c r="A534" s="4"/>
      <c r="B534" s="10" t="s">
        <v>58</v>
      </c>
      <c r="C534" s="14">
        <v>22409.416000000001</v>
      </c>
      <c r="D534" s="5">
        <v>243639.35</v>
      </c>
      <c r="E534" s="21">
        <f t="shared" si="29"/>
        <v>266048.766</v>
      </c>
      <c r="F534" s="5">
        <v>1250387.7679999999</v>
      </c>
      <c r="G534" s="5">
        <v>2898975.0060000001</v>
      </c>
      <c r="H534" s="5">
        <v>7943129.1880000001</v>
      </c>
      <c r="I534" s="5">
        <v>433705.06400000001</v>
      </c>
      <c r="J534" s="5">
        <v>7619.9219999999996</v>
      </c>
      <c r="K534" s="15">
        <v>12799865.714</v>
      </c>
      <c r="L534" s="18">
        <v>0.17507539923242668</v>
      </c>
      <c r="M534" s="5">
        <v>1.9034523911724845</v>
      </c>
      <c r="N534" s="21">
        <v>2.0785277904049111</v>
      </c>
      <c r="O534" s="5">
        <v>9.7687569224446928</v>
      </c>
      <c r="P534" s="5">
        <v>22.648479841700315</v>
      </c>
      <c r="Q534" s="5">
        <v>62.056347820212764</v>
      </c>
      <c r="R534" s="5">
        <v>3.3883563600642317</v>
      </c>
      <c r="S534" s="19">
        <v>5.9531265173083985E-2</v>
      </c>
    </row>
    <row r="535" spans="1:19" x14ac:dyDescent="0.25">
      <c r="A535" s="4"/>
      <c r="B535" s="10" t="s">
        <v>64</v>
      </c>
      <c r="C535" s="14">
        <v>0</v>
      </c>
      <c r="D535" s="5">
        <v>288.22399999999999</v>
      </c>
      <c r="E535" s="21">
        <f t="shared" si="29"/>
        <v>288.22399999999999</v>
      </c>
      <c r="F535" s="5">
        <v>2630.0439999999999</v>
      </c>
      <c r="G535" s="5">
        <v>12843.982</v>
      </c>
      <c r="H535" s="5">
        <v>44224.37</v>
      </c>
      <c r="I535" s="5">
        <v>1891.47</v>
      </c>
      <c r="J535" s="5">
        <v>8160.3419999999996</v>
      </c>
      <c r="K535" s="15">
        <v>70038.432000000001</v>
      </c>
      <c r="L535" s="18">
        <v>0</v>
      </c>
      <c r="M535" s="5">
        <v>0.41152263374485593</v>
      </c>
      <c r="N535" s="21">
        <v>0.41152263374485593</v>
      </c>
      <c r="O535" s="5">
        <v>3.7551440329218102</v>
      </c>
      <c r="P535" s="5">
        <v>18.338477366255145</v>
      </c>
      <c r="Q535" s="5">
        <v>63.14300411522634</v>
      </c>
      <c r="R535" s="5">
        <v>2.7006172839506171</v>
      </c>
      <c r="S535" s="19">
        <v>11.651234567901234</v>
      </c>
    </row>
    <row r="536" spans="1:19" x14ac:dyDescent="0.25">
      <c r="A536" s="4"/>
      <c r="B536" s="10" t="s">
        <v>61</v>
      </c>
      <c r="C536" s="14">
        <v>22067.15</v>
      </c>
      <c r="D536" s="5">
        <v>54816.601999999999</v>
      </c>
      <c r="E536" s="21">
        <f t="shared" si="29"/>
        <v>76883.752000000008</v>
      </c>
      <c r="F536" s="5">
        <v>91727.288</v>
      </c>
      <c r="G536" s="5">
        <v>69137.732000000004</v>
      </c>
      <c r="H536" s="5">
        <v>86953.577999999994</v>
      </c>
      <c r="I536" s="5">
        <v>151209.516</v>
      </c>
      <c r="J536" s="5">
        <v>234.18199999999999</v>
      </c>
      <c r="K536" s="15">
        <v>476146.04799999995</v>
      </c>
      <c r="L536" s="18">
        <v>4.6345338983050857</v>
      </c>
      <c r="M536" s="5">
        <v>11.512560532687651</v>
      </c>
      <c r="N536" s="21">
        <v>16.147094430992741</v>
      </c>
      <c r="O536" s="5">
        <v>19.264527845036323</v>
      </c>
      <c r="P536" s="5">
        <v>14.520278450363197</v>
      </c>
      <c r="Q536" s="5">
        <v>18.261955205811141</v>
      </c>
      <c r="R536" s="5">
        <v>31.756961259079908</v>
      </c>
      <c r="S536" s="19">
        <v>4.9182808716707029E-2</v>
      </c>
    </row>
    <row r="537" spans="1:19" x14ac:dyDescent="0.25">
      <c r="A537" s="4"/>
      <c r="B537" s="10" t="s">
        <v>63</v>
      </c>
      <c r="C537" s="14">
        <v>324.25200000000001</v>
      </c>
      <c r="D537" s="5">
        <v>5206.0460000000003</v>
      </c>
      <c r="E537" s="21">
        <f t="shared" si="29"/>
        <v>5530.2980000000007</v>
      </c>
      <c r="F537" s="5">
        <v>14573.325999999999</v>
      </c>
      <c r="G537" s="5">
        <v>152884.818</v>
      </c>
      <c r="H537" s="5">
        <v>200621.91800000001</v>
      </c>
      <c r="I537" s="5">
        <v>12393.632</v>
      </c>
      <c r="J537" s="5">
        <v>3170.4639999999999</v>
      </c>
      <c r="K537" s="15">
        <v>389174.45599999995</v>
      </c>
      <c r="L537" s="18">
        <v>8.3317904091834857E-2</v>
      </c>
      <c r="M537" s="5">
        <v>1.3377152379189041</v>
      </c>
      <c r="N537" s="21">
        <v>1.4210331420107392</v>
      </c>
      <c r="O537" s="5">
        <v>3.7446769116830216</v>
      </c>
      <c r="P537" s="5">
        <v>39.284391779300137</v>
      </c>
      <c r="Q537" s="5">
        <v>51.550638770598042</v>
      </c>
      <c r="R537" s="5">
        <v>3.1845954452879099</v>
      </c>
      <c r="S537" s="19">
        <v>0.81466395112016299</v>
      </c>
    </row>
    <row r="538" spans="1:19" x14ac:dyDescent="0.25">
      <c r="A538" s="4"/>
      <c r="B538" s="10" t="s">
        <v>62</v>
      </c>
      <c r="C538" s="14">
        <v>216.16800000000001</v>
      </c>
      <c r="D538" s="5">
        <v>55302.98</v>
      </c>
      <c r="E538" s="21">
        <f t="shared" si="29"/>
        <v>55519.148000000001</v>
      </c>
      <c r="F538" s="5">
        <v>159459.92800000001</v>
      </c>
      <c r="G538" s="5">
        <v>237046.226</v>
      </c>
      <c r="H538" s="5">
        <v>2433583.3160000001</v>
      </c>
      <c r="I538" s="5">
        <v>273614.64600000001</v>
      </c>
      <c r="J538" s="5">
        <v>144.11199999999999</v>
      </c>
      <c r="K538" s="15">
        <v>3159367.3760000006</v>
      </c>
      <c r="L538" s="18">
        <v>6.8421292706290181E-3</v>
      </c>
      <c r="M538" s="5">
        <v>1.7504447384025907</v>
      </c>
      <c r="N538" s="21">
        <v>1.7572868676732196</v>
      </c>
      <c r="O538" s="5">
        <v>5.0472106919673392</v>
      </c>
      <c r="P538" s="5">
        <v>7.5029649226839368</v>
      </c>
      <c r="Q538" s="5">
        <v>77.027550973863057</v>
      </c>
      <c r="R538" s="5">
        <v>8.6604251242986798</v>
      </c>
      <c r="S538" s="19">
        <v>4.561419513752679E-3</v>
      </c>
    </row>
    <row r="539" spans="1:19" x14ac:dyDescent="0.25">
      <c r="A539" s="4"/>
      <c r="B539" s="10" t="s">
        <v>66</v>
      </c>
      <c r="C539" s="14">
        <v>252.196</v>
      </c>
      <c r="D539" s="5">
        <v>11132.652</v>
      </c>
      <c r="E539" s="21">
        <f t="shared" si="29"/>
        <v>11384.848</v>
      </c>
      <c r="F539" s="5">
        <v>7439.7820000000002</v>
      </c>
      <c r="G539" s="5">
        <v>4647.6120000000001</v>
      </c>
      <c r="H539" s="5">
        <v>126.098</v>
      </c>
      <c r="I539" s="5">
        <v>2594.0160000000001</v>
      </c>
      <c r="J539" s="5">
        <v>36.027999999999999</v>
      </c>
      <c r="K539" s="15">
        <v>26228.384000000002</v>
      </c>
      <c r="L539" s="18">
        <v>0.96153846153846145</v>
      </c>
      <c r="M539" s="5">
        <v>42.445054945054942</v>
      </c>
      <c r="N539" s="21">
        <v>43.406593406593402</v>
      </c>
      <c r="O539" s="5">
        <v>28.365384615384613</v>
      </c>
      <c r="P539" s="5">
        <v>17.719780219780219</v>
      </c>
      <c r="Q539" s="5">
        <v>0.48076923076923073</v>
      </c>
      <c r="R539" s="5">
        <v>9.8901098901098905</v>
      </c>
      <c r="S539" s="19">
        <v>0.13736263736263735</v>
      </c>
    </row>
    <row r="540" spans="1:19" x14ac:dyDescent="0.25">
      <c r="A540" s="4"/>
      <c r="B540" s="10" t="s">
        <v>65</v>
      </c>
      <c r="C540" s="14">
        <v>0</v>
      </c>
      <c r="D540" s="5">
        <v>0</v>
      </c>
      <c r="E540" s="21">
        <f t="shared" si="29"/>
        <v>0</v>
      </c>
      <c r="F540" s="5">
        <v>0</v>
      </c>
      <c r="G540" s="5">
        <v>252.196</v>
      </c>
      <c r="H540" s="5">
        <v>107003.16</v>
      </c>
      <c r="I540" s="5">
        <v>1495.162</v>
      </c>
      <c r="J540" s="5">
        <v>0</v>
      </c>
      <c r="K540" s="15">
        <v>108750.518</v>
      </c>
      <c r="L540" s="18">
        <v>0</v>
      </c>
      <c r="M540" s="5">
        <v>0</v>
      </c>
      <c r="N540" s="21">
        <v>0</v>
      </c>
      <c r="O540" s="5">
        <v>0</v>
      </c>
      <c r="P540" s="5">
        <v>0.23190326321020374</v>
      </c>
      <c r="Q540" s="5">
        <v>98.393241676329311</v>
      </c>
      <c r="R540" s="5">
        <v>1.3748550604604937</v>
      </c>
      <c r="S540" s="19">
        <v>0</v>
      </c>
    </row>
    <row r="541" spans="1:19" x14ac:dyDescent="0.25">
      <c r="A541" s="4"/>
      <c r="B541" s="10" t="s">
        <v>2</v>
      </c>
      <c r="C541" s="14">
        <v>84629.771999999997</v>
      </c>
      <c r="D541" s="5">
        <v>394560.64199999999</v>
      </c>
      <c r="E541" s="21">
        <f t="shared" si="29"/>
        <v>479190.41399999999</v>
      </c>
      <c r="F541" s="5">
        <v>1018781.77</v>
      </c>
      <c r="G541" s="5">
        <v>2614119.6239999998</v>
      </c>
      <c r="H541" s="5">
        <v>4761568.5640000002</v>
      </c>
      <c r="I541" s="5">
        <v>259203.446</v>
      </c>
      <c r="J541" s="5">
        <v>9619.4760000000006</v>
      </c>
      <c r="K541" s="15">
        <v>9142483.2939999998</v>
      </c>
      <c r="L541" s="18">
        <v>0.92567598188055267</v>
      </c>
      <c r="M541" s="5">
        <v>4.3156834889590776</v>
      </c>
      <c r="N541" s="21">
        <v>5.2413594708396305</v>
      </c>
      <c r="O541" s="5">
        <v>11.143381259100609</v>
      </c>
      <c r="P541" s="5">
        <v>28.593102551421516</v>
      </c>
      <c r="Q541" s="5">
        <v>52.081785778322477</v>
      </c>
      <c r="R541" s="5">
        <v>2.8351536192591049</v>
      </c>
      <c r="S541" s="19">
        <v>0.10521732105666563</v>
      </c>
    </row>
    <row r="542" spans="1:19" x14ac:dyDescent="0.25">
      <c r="A542" s="4"/>
      <c r="B542" s="10" t="s">
        <v>3</v>
      </c>
      <c r="C542" s="14">
        <v>36.027999999999999</v>
      </c>
      <c r="D542" s="5">
        <v>1242.9659999999999</v>
      </c>
      <c r="E542" s="21">
        <f t="shared" si="29"/>
        <v>1278.9939999999999</v>
      </c>
      <c r="F542" s="5">
        <v>2900.2539999999999</v>
      </c>
      <c r="G542" s="5">
        <v>4413.43</v>
      </c>
      <c r="H542" s="5">
        <v>1315.0219999999999</v>
      </c>
      <c r="I542" s="5">
        <v>738.57399999999996</v>
      </c>
      <c r="J542" s="5">
        <v>36.027999999999999</v>
      </c>
      <c r="K542" s="15">
        <v>10682.302000000001</v>
      </c>
      <c r="L542" s="18">
        <v>0.33726812816188861</v>
      </c>
      <c r="M542" s="5">
        <v>11.635750421585158</v>
      </c>
      <c r="N542" s="21">
        <v>11.973018549747048</v>
      </c>
      <c r="O542" s="5">
        <v>27.150084317032036</v>
      </c>
      <c r="P542" s="5">
        <v>41.315345699831362</v>
      </c>
      <c r="Q542" s="5">
        <v>12.310286677908936</v>
      </c>
      <c r="R542" s="5">
        <v>6.9139966273187161</v>
      </c>
      <c r="S542" s="19">
        <v>0.33726812816188861</v>
      </c>
    </row>
    <row r="543" spans="1:19" x14ac:dyDescent="0.25">
      <c r="A543" s="4"/>
      <c r="B543" s="10" t="s">
        <v>4</v>
      </c>
      <c r="C543" s="14">
        <v>252.196</v>
      </c>
      <c r="D543" s="5">
        <v>2503.9459999999999</v>
      </c>
      <c r="E543" s="21">
        <f t="shared" si="29"/>
        <v>2756.1419999999998</v>
      </c>
      <c r="F543" s="5">
        <v>10574.218000000001</v>
      </c>
      <c r="G543" s="5">
        <v>21742.898000000001</v>
      </c>
      <c r="H543" s="5">
        <v>17725.776000000002</v>
      </c>
      <c r="I543" s="5">
        <v>8772.8179999999993</v>
      </c>
      <c r="J543" s="5">
        <v>1351.05</v>
      </c>
      <c r="K543" s="15">
        <v>62922.902000000002</v>
      </c>
      <c r="L543" s="18">
        <v>0.40080160320641278</v>
      </c>
      <c r="M543" s="5">
        <v>3.9793873461208129</v>
      </c>
      <c r="N543" s="21">
        <v>4.3801889493272252</v>
      </c>
      <c r="O543" s="5">
        <v>16.805038648726022</v>
      </c>
      <c r="P543" s="5">
        <v>34.554823933581446</v>
      </c>
      <c r="Q543" s="5">
        <v>28.170626968222162</v>
      </c>
      <c r="R543" s="5">
        <v>13.9421700543945</v>
      </c>
      <c r="S543" s="19">
        <v>2.1471514457486398</v>
      </c>
    </row>
    <row r="544" spans="1:19" x14ac:dyDescent="0.25">
      <c r="A544" s="4"/>
      <c r="B544" s="10" t="s">
        <v>59</v>
      </c>
      <c r="C544" s="14">
        <v>0</v>
      </c>
      <c r="D544" s="5">
        <v>0</v>
      </c>
      <c r="E544" s="21">
        <f t="shared" si="29"/>
        <v>0</v>
      </c>
      <c r="F544" s="5">
        <v>0</v>
      </c>
      <c r="G544" s="5">
        <v>90.07</v>
      </c>
      <c r="H544" s="5">
        <v>18.013999999999999</v>
      </c>
      <c r="I544" s="5">
        <v>288.22399999999999</v>
      </c>
      <c r="J544" s="5">
        <v>0</v>
      </c>
      <c r="K544" s="15">
        <v>396.30799999999999</v>
      </c>
      <c r="L544" s="18">
        <v>0</v>
      </c>
      <c r="M544" s="5">
        <v>0</v>
      </c>
      <c r="N544" s="21">
        <v>0</v>
      </c>
      <c r="O544" s="5">
        <v>0</v>
      </c>
      <c r="P544" s="5">
        <v>22.727272727272727</v>
      </c>
      <c r="Q544" s="5">
        <v>4.5454545454545459</v>
      </c>
      <c r="R544" s="5">
        <v>72.727272727272734</v>
      </c>
      <c r="S544" s="19">
        <v>0</v>
      </c>
    </row>
    <row r="545" spans="1:19" x14ac:dyDescent="0.25">
      <c r="A545" s="4"/>
      <c r="B545" s="10" t="s">
        <v>1</v>
      </c>
      <c r="C545" s="14">
        <v>793840.95200000005</v>
      </c>
      <c r="D545" s="5">
        <v>2469196.9939999999</v>
      </c>
      <c r="E545" s="21">
        <f t="shared" si="29"/>
        <v>3263037.946</v>
      </c>
      <c r="F545" s="5">
        <v>4685603.5260000005</v>
      </c>
      <c r="G545" s="5">
        <v>11467874.526000001</v>
      </c>
      <c r="H545" s="5">
        <v>12234154.058</v>
      </c>
      <c r="I545" s="5">
        <v>2063107.392</v>
      </c>
      <c r="J545" s="5">
        <v>92285.721999999994</v>
      </c>
      <c r="K545" s="15">
        <v>33806063.170000002</v>
      </c>
      <c r="L545" s="18">
        <v>2.3482206372508534</v>
      </c>
      <c r="M545" s="5">
        <v>7.3040063304123546</v>
      </c>
      <c r="N545" s="21">
        <v>9.6522269676632089</v>
      </c>
      <c r="O545" s="5">
        <v>13.860246022843835</v>
      </c>
      <c r="P545" s="5">
        <v>33.922537706717534</v>
      </c>
      <c r="Q545" s="5">
        <v>36.189230306049858</v>
      </c>
      <c r="R545" s="5">
        <v>6.1027732854467125</v>
      </c>
      <c r="S545" s="19">
        <v>0.27298571127884452</v>
      </c>
    </row>
    <row r="546" spans="1:19" x14ac:dyDescent="0.25">
      <c r="A546" s="4" t="s">
        <v>96</v>
      </c>
      <c r="B546" s="10"/>
      <c r="C546" s="14">
        <v>3561601.9819999998</v>
      </c>
      <c r="D546" s="5">
        <v>6714160.0660000006</v>
      </c>
      <c r="E546" s="21">
        <f t="shared" si="29"/>
        <v>10275762.048</v>
      </c>
      <c r="F546" s="5">
        <v>10614767.514000002</v>
      </c>
      <c r="G546" s="5">
        <v>20577302.130000003</v>
      </c>
      <c r="H546" s="5">
        <v>31812687.971999995</v>
      </c>
      <c r="I546" s="5">
        <v>4362396.3379999995</v>
      </c>
      <c r="J546" s="5">
        <v>138347.51999999999</v>
      </c>
      <c r="K546" s="15">
        <v>77781263.522000015</v>
      </c>
      <c r="L546" s="18">
        <v>4.5789973326836222</v>
      </c>
      <c r="M546" s="5">
        <v>8.6321046508854113</v>
      </c>
      <c r="N546" s="21">
        <v>13.211101983569032</v>
      </c>
      <c r="O546" s="5">
        <v>13.64694662101712</v>
      </c>
      <c r="P546" s="5">
        <v>26.455345668407432</v>
      </c>
      <c r="Q546" s="5">
        <v>40.9001943803625</v>
      </c>
      <c r="R546" s="5">
        <v>5.6085439352192044</v>
      </c>
      <c r="S546" s="19">
        <v>0.17786741142469245</v>
      </c>
    </row>
    <row r="547" spans="1:19" x14ac:dyDescent="0.25">
      <c r="A547" s="23"/>
      <c r="B547" s="24"/>
      <c r="C547" s="25"/>
      <c r="D547" s="25"/>
      <c r="E547" s="25"/>
      <c r="F547" s="25"/>
      <c r="G547" s="25"/>
      <c r="H547" s="25"/>
      <c r="I547" s="25"/>
      <c r="J547" s="25"/>
      <c r="K547" s="25"/>
      <c r="L547" s="24"/>
      <c r="M547" s="24"/>
      <c r="N547" s="24"/>
      <c r="O547" s="24"/>
      <c r="P547" s="24"/>
      <c r="Q547" s="24"/>
      <c r="R547" s="24"/>
      <c r="S547" s="26"/>
    </row>
    <row r="548" spans="1:19" x14ac:dyDescent="0.25">
      <c r="A548" s="4" t="s">
        <v>15</v>
      </c>
      <c r="B548" s="10" t="s">
        <v>60</v>
      </c>
      <c r="C548" s="14">
        <v>0</v>
      </c>
      <c r="D548" s="5">
        <v>0</v>
      </c>
      <c r="E548" s="21">
        <f t="shared" ref="E548:E563" si="30">SUM(C548:D548)</f>
        <v>0</v>
      </c>
      <c r="F548" s="5">
        <v>4539.5280000000002</v>
      </c>
      <c r="G548" s="5">
        <v>5854.55</v>
      </c>
      <c r="H548" s="5">
        <v>5476.2560000000003</v>
      </c>
      <c r="I548" s="5">
        <v>756.58799999999997</v>
      </c>
      <c r="J548" s="5">
        <v>36.027999999999999</v>
      </c>
      <c r="K548" s="15">
        <v>16662.95</v>
      </c>
      <c r="L548" s="18">
        <v>0</v>
      </c>
      <c r="M548" s="5">
        <v>0</v>
      </c>
      <c r="N548" s="21">
        <v>0</v>
      </c>
      <c r="O548" s="5">
        <v>27.243243243243242</v>
      </c>
      <c r="P548" s="5">
        <v>35.135135135135137</v>
      </c>
      <c r="Q548" s="5">
        <v>32.86486486486487</v>
      </c>
      <c r="R548" s="5">
        <v>4.5405405405405403</v>
      </c>
      <c r="S548" s="19">
        <v>0.21621621621621623</v>
      </c>
    </row>
    <row r="549" spans="1:19" x14ac:dyDescent="0.25">
      <c r="A549" s="4"/>
      <c r="B549" s="10" t="s">
        <v>5</v>
      </c>
      <c r="C549" s="14">
        <v>0</v>
      </c>
      <c r="D549" s="5">
        <v>828.64400000000001</v>
      </c>
      <c r="E549" s="21">
        <f t="shared" si="30"/>
        <v>828.64400000000001</v>
      </c>
      <c r="F549" s="5">
        <v>8898.9159999999993</v>
      </c>
      <c r="G549" s="5">
        <v>8664.7340000000004</v>
      </c>
      <c r="H549" s="5">
        <v>16825.076000000001</v>
      </c>
      <c r="I549" s="5">
        <v>3098.4079999999999</v>
      </c>
      <c r="J549" s="5">
        <v>540.41999999999996</v>
      </c>
      <c r="K549" s="15">
        <v>38856.198000000004</v>
      </c>
      <c r="L549" s="18">
        <v>0</v>
      </c>
      <c r="M549" s="5">
        <v>2.1325915623551226</v>
      </c>
      <c r="N549" s="21">
        <v>2.1325915623551226</v>
      </c>
      <c r="O549" s="5">
        <v>22.902178952248491</v>
      </c>
      <c r="P549" s="5">
        <v>22.299490032452479</v>
      </c>
      <c r="Q549" s="5">
        <v>43.300880853036624</v>
      </c>
      <c r="R549" s="5">
        <v>7.9740380157626332</v>
      </c>
      <c r="S549" s="19">
        <v>1.390820584144645</v>
      </c>
    </row>
    <row r="550" spans="1:19" x14ac:dyDescent="0.25">
      <c r="A550" s="4"/>
      <c r="B550" s="10" t="s">
        <v>57</v>
      </c>
      <c r="C550" s="14">
        <v>0</v>
      </c>
      <c r="D550" s="5">
        <v>0</v>
      </c>
      <c r="E550" s="21">
        <f t="shared" si="30"/>
        <v>0</v>
      </c>
      <c r="F550" s="5">
        <v>7709.9920000000002</v>
      </c>
      <c r="G550" s="5">
        <v>10177.91</v>
      </c>
      <c r="H550" s="5">
        <v>19202.923999999999</v>
      </c>
      <c r="I550" s="5">
        <v>4557.5420000000004</v>
      </c>
      <c r="J550" s="5">
        <v>5025.9059999999999</v>
      </c>
      <c r="K550" s="15">
        <v>46674.274000000005</v>
      </c>
      <c r="L550" s="18">
        <v>0</v>
      </c>
      <c r="M550" s="5">
        <v>0</v>
      </c>
      <c r="N550" s="21">
        <v>0</v>
      </c>
      <c r="O550" s="5">
        <v>16.518718641451176</v>
      </c>
      <c r="P550" s="5">
        <v>21.806252412196063</v>
      </c>
      <c r="Q550" s="5">
        <v>41.142416055576994</v>
      </c>
      <c r="R550" s="5">
        <v>9.764569664222309</v>
      </c>
      <c r="S550" s="19">
        <v>10.768043226553454</v>
      </c>
    </row>
    <row r="551" spans="1:19" x14ac:dyDescent="0.25">
      <c r="A551" s="4"/>
      <c r="B551" s="10" t="s">
        <v>58</v>
      </c>
      <c r="C551" s="14">
        <v>0</v>
      </c>
      <c r="D551" s="5">
        <v>0</v>
      </c>
      <c r="E551" s="21">
        <f t="shared" si="30"/>
        <v>0</v>
      </c>
      <c r="F551" s="5">
        <v>0</v>
      </c>
      <c r="G551" s="5">
        <v>0</v>
      </c>
      <c r="H551" s="5">
        <v>0</v>
      </c>
      <c r="I551" s="5">
        <v>0</v>
      </c>
      <c r="J551" s="5">
        <v>0</v>
      </c>
      <c r="K551" s="15">
        <v>0</v>
      </c>
      <c r="L551" s="18">
        <v>0</v>
      </c>
      <c r="M551" s="5">
        <v>0</v>
      </c>
      <c r="N551" s="21">
        <v>0</v>
      </c>
      <c r="O551" s="5">
        <v>0</v>
      </c>
      <c r="P551" s="5">
        <v>0</v>
      </c>
      <c r="Q551" s="5">
        <v>0</v>
      </c>
      <c r="R551" s="5">
        <v>0</v>
      </c>
      <c r="S551" s="19">
        <v>0</v>
      </c>
    </row>
    <row r="552" spans="1:19" x14ac:dyDescent="0.25">
      <c r="A552" s="4"/>
      <c r="B552" s="10" t="s">
        <v>64</v>
      </c>
      <c r="C552" s="14">
        <v>0</v>
      </c>
      <c r="D552" s="5">
        <v>0</v>
      </c>
      <c r="E552" s="21">
        <f t="shared" si="30"/>
        <v>0</v>
      </c>
      <c r="F552" s="5">
        <v>0</v>
      </c>
      <c r="G552" s="5">
        <v>0</v>
      </c>
      <c r="H552" s="5">
        <v>0</v>
      </c>
      <c r="I552" s="5">
        <v>0</v>
      </c>
      <c r="J552" s="5">
        <v>0</v>
      </c>
      <c r="K552" s="15">
        <v>0</v>
      </c>
      <c r="L552" s="18">
        <v>0</v>
      </c>
      <c r="M552" s="5">
        <v>0</v>
      </c>
      <c r="N552" s="21">
        <v>0</v>
      </c>
      <c r="O552" s="5">
        <v>0</v>
      </c>
      <c r="P552" s="5">
        <v>0</v>
      </c>
      <c r="Q552" s="5">
        <v>0</v>
      </c>
      <c r="R552" s="5">
        <v>0</v>
      </c>
      <c r="S552" s="19">
        <v>0</v>
      </c>
    </row>
    <row r="553" spans="1:19" x14ac:dyDescent="0.25">
      <c r="A553" s="4"/>
      <c r="B553" s="10" t="s">
        <v>61</v>
      </c>
      <c r="C553" s="14">
        <v>486.37799999999999</v>
      </c>
      <c r="D553" s="5">
        <v>8070.2719999999999</v>
      </c>
      <c r="E553" s="21">
        <f t="shared" si="30"/>
        <v>8556.65</v>
      </c>
      <c r="F553" s="5">
        <v>2918.268</v>
      </c>
      <c r="G553" s="5">
        <v>3044.366</v>
      </c>
      <c r="H553" s="5">
        <v>90.07</v>
      </c>
      <c r="I553" s="5">
        <v>2269.7640000000001</v>
      </c>
      <c r="J553" s="5">
        <v>576.44799999999998</v>
      </c>
      <c r="K553" s="15">
        <v>17455.565999999999</v>
      </c>
      <c r="L553" s="18">
        <v>2.7863777089783284</v>
      </c>
      <c r="M553" s="5">
        <v>46.23323013415893</v>
      </c>
      <c r="N553" s="21">
        <v>49.019607843137258</v>
      </c>
      <c r="O553" s="5">
        <v>16.71826625386997</v>
      </c>
      <c r="P553" s="5">
        <v>17.440660474716204</v>
      </c>
      <c r="Q553" s="5">
        <v>0.51599587203302377</v>
      </c>
      <c r="R553" s="5">
        <v>13.003095975232199</v>
      </c>
      <c r="S553" s="19">
        <v>3.3023735810113521</v>
      </c>
    </row>
    <row r="554" spans="1:19" x14ac:dyDescent="0.25">
      <c r="A554" s="4"/>
      <c r="B554" s="10" t="s">
        <v>63</v>
      </c>
      <c r="C554" s="14">
        <v>0</v>
      </c>
      <c r="D554" s="5">
        <v>1026.798</v>
      </c>
      <c r="E554" s="21">
        <f t="shared" si="30"/>
        <v>1026.798</v>
      </c>
      <c r="F554" s="5">
        <v>3963.08</v>
      </c>
      <c r="G554" s="5">
        <v>10195.924000000001</v>
      </c>
      <c r="H554" s="5">
        <v>6701.2079999999996</v>
      </c>
      <c r="I554" s="5">
        <v>1242.9659999999999</v>
      </c>
      <c r="J554" s="5">
        <v>2053.596</v>
      </c>
      <c r="K554" s="15">
        <v>25183.572</v>
      </c>
      <c r="L554" s="18">
        <v>0</v>
      </c>
      <c r="M554" s="5">
        <v>4.0772532188841204</v>
      </c>
      <c r="N554" s="21">
        <v>4.0772532188841204</v>
      </c>
      <c r="O554" s="5">
        <v>15.736766809728184</v>
      </c>
      <c r="P554" s="5">
        <v>40.486409155937061</v>
      </c>
      <c r="Q554" s="5">
        <v>26.609442060085836</v>
      </c>
      <c r="R554" s="5">
        <v>4.9356223175965663</v>
      </c>
      <c r="S554" s="19">
        <v>8.1545064377682408</v>
      </c>
    </row>
    <row r="555" spans="1:19" x14ac:dyDescent="0.25">
      <c r="A555" s="4"/>
      <c r="B555" s="10" t="s">
        <v>62</v>
      </c>
      <c r="C555" s="14">
        <v>0</v>
      </c>
      <c r="D555" s="5">
        <v>11222.722</v>
      </c>
      <c r="E555" s="21">
        <f t="shared" si="30"/>
        <v>11222.722</v>
      </c>
      <c r="F555" s="5">
        <v>40099.163999999997</v>
      </c>
      <c r="G555" s="5">
        <v>35649.705999999998</v>
      </c>
      <c r="H555" s="5">
        <v>28047.797999999999</v>
      </c>
      <c r="I555" s="5">
        <v>12051.366</v>
      </c>
      <c r="J555" s="5">
        <v>1567.2180000000001</v>
      </c>
      <c r="K555" s="15">
        <v>128637.97399999999</v>
      </c>
      <c r="L555" s="18">
        <v>0</v>
      </c>
      <c r="M555" s="5">
        <v>8.7242683097605376</v>
      </c>
      <c r="N555" s="21">
        <v>8.7242683097605376</v>
      </c>
      <c r="O555" s="5">
        <v>31.172104747234279</v>
      </c>
      <c r="P555" s="5">
        <v>27.713205433412689</v>
      </c>
      <c r="Q555" s="5">
        <v>21.803668953928025</v>
      </c>
      <c r="R555" s="5">
        <v>9.3684357933062614</v>
      </c>
      <c r="S555" s="19">
        <v>1.2183167623582134</v>
      </c>
    </row>
    <row r="556" spans="1:19" x14ac:dyDescent="0.25">
      <c r="A556" s="4"/>
      <c r="B556" s="10" t="s">
        <v>66</v>
      </c>
      <c r="C556" s="14">
        <v>0</v>
      </c>
      <c r="D556" s="5">
        <v>2792.17</v>
      </c>
      <c r="E556" s="21">
        <f t="shared" si="30"/>
        <v>2792.17</v>
      </c>
      <c r="F556" s="5">
        <v>144.11199999999999</v>
      </c>
      <c r="G556" s="5">
        <v>846.65800000000002</v>
      </c>
      <c r="H556" s="5">
        <v>36.027999999999999</v>
      </c>
      <c r="I556" s="5">
        <v>234.18199999999999</v>
      </c>
      <c r="J556" s="5">
        <v>0</v>
      </c>
      <c r="K556" s="15">
        <v>4053.1499999999996</v>
      </c>
      <c r="L556" s="18">
        <v>0</v>
      </c>
      <c r="M556" s="5">
        <v>68.8888888888889</v>
      </c>
      <c r="N556" s="21">
        <v>68.8888888888889</v>
      </c>
      <c r="O556" s="5">
        <v>3.5555555555555554</v>
      </c>
      <c r="P556" s="5">
        <v>20.888888888888889</v>
      </c>
      <c r="Q556" s="5">
        <v>0.88888888888888884</v>
      </c>
      <c r="R556" s="5">
        <v>5.7777777777777786</v>
      </c>
      <c r="S556" s="19">
        <v>0</v>
      </c>
    </row>
    <row r="557" spans="1:19" x14ac:dyDescent="0.25">
      <c r="A557" s="4"/>
      <c r="B557" s="10" t="s">
        <v>65</v>
      </c>
      <c r="C557" s="14">
        <v>0</v>
      </c>
      <c r="D557" s="5">
        <v>0</v>
      </c>
      <c r="E557" s="21">
        <f t="shared" si="30"/>
        <v>0</v>
      </c>
      <c r="F557" s="5">
        <v>18.013999999999999</v>
      </c>
      <c r="G557" s="5">
        <v>0</v>
      </c>
      <c r="H557" s="5">
        <v>72.055999999999997</v>
      </c>
      <c r="I557" s="5">
        <v>0</v>
      </c>
      <c r="J557" s="5">
        <v>0</v>
      </c>
      <c r="K557" s="15">
        <v>90.07</v>
      </c>
      <c r="L557" s="18">
        <v>0</v>
      </c>
      <c r="M557" s="5">
        <v>0</v>
      </c>
      <c r="N557" s="21">
        <v>0</v>
      </c>
      <c r="O557" s="5">
        <v>20</v>
      </c>
      <c r="P557" s="5">
        <v>0</v>
      </c>
      <c r="Q557" s="5">
        <v>80</v>
      </c>
      <c r="R557" s="5">
        <v>0</v>
      </c>
      <c r="S557" s="19">
        <v>0</v>
      </c>
    </row>
    <row r="558" spans="1:19" x14ac:dyDescent="0.25">
      <c r="A558" s="4"/>
      <c r="B558" s="10" t="s">
        <v>2</v>
      </c>
      <c r="C558" s="14">
        <v>594.46199999999999</v>
      </c>
      <c r="D558" s="5">
        <v>159171.704</v>
      </c>
      <c r="E558" s="21">
        <f t="shared" si="30"/>
        <v>159766.166</v>
      </c>
      <c r="F558" s="5">
        <v>482468.962</v>
      </c>
      <c r="G558" s="5">
        <v>1156120.5060000001</v>
      </c>
      <c r="H558" s="5">
        <v>2329750.62</v>
      </c>
      <c r="I558" s="5">
        <v>68813.48</v>
      </c>
      <c r="J558" s="5">
        <v>108714.49</v>
      </c>
      <c r="K558" s="15">
        <v>4305634.2240000004</v>
      </c>
      <c r="L558" s="18">
        <v>1.3806607089065167E-2</v>
      </c>
      <c r="M558" s="5">
        <v>3.6968236436054487</v>
      </c>
      <c r="N558" s="21">
        <v>3.7106302506945141</v>
      </c>
      <c r="O558" s="5">
        <v>11.205525989891889</v>
      </c>
      <c r="P558" s="5">
        <v>26.851340496033739</v>
      </c>
      <c r="Q558" s="5">
        <v>54.109348328145387</v>
      </c>
      <c r="R558" s="5">
        <v>1.5982193660675432</v>
      </c>
      <c r="S558" s="19">
        <v>2.5249355691669173</v>
      </c>
    </row>
    <row r="559" spans="1:19" x14ac:dyDescent="0.25">
      <c r="A559" s="4"/>
      <c r="B559" s="10" t="s">
        <v>3</v>
      </c>
      <c r="C559" s="14">
        <v>1711.33</v>
      </c>
      <c r="D559" s="5">
        <v>35199.356</v>
      </c>
      <c r="E559" s="21">
        <f t="shared" si="30"/>
        <v>36910.686000000002</v>
      </c>
      <c r="F559" s="5">
        <v>26102.286</v>
      </c>
      <c r="G559" s="5">
        <v>31812.723999999998</v>
      </c>
      <c r="H559" s="5">
        <v>22535.513999999999</v>
      </c>
      <c r="I559" s="5">
        <v>13348.374</v>
      </c>
      <c r="J559" s="5">
        <v>2918.268</v>
      </c>
      <c r="K559" s="15">
        <v>133627.85199999998</v>
      </c>
      <c r="L559" s="18">
        <v>1.28066864383931</v>
      </c>
      <c r="M559" s="5">
        <v>26.341331895389597</v>
      </c>
      <c r="N559" s="21">
        <v>27.622000539228907</v>
      </c>
      <c r="O559" s="5">
        <v>19.533566999191159</v>
      </c>
      <c r="P559" s="5">
        <v>23.806956052844434</v>
      </c>
      <c r="Q559" s="5">
        <v>16.8643839309787</v>
      </c>
      <c r="R559" s="5">
        <v>9.9892154219466178</v>
      </c>
      <c r="S559" s="19">
        <v>2.1838770558101914</v>
      </c>
    </row>
    <row r="560" spans="1:19" x14ac:dyDescent="0.25">
      <c r="A560" s="4"/>
      <c r="B560" s="10" t="s">
        <v>4</v>
      </c>
      <c r="C560" s="14">
        <v>3206.4920000000002</v>
      </c>
      <c r="D560" s="5">
        <v>22301.331999999999</v>
      </c>
      <c r="E560" s="21">
        <f t="shared" si="30"/>
        <v>25507.824000000001</v>
      </c>
      <c r="F560" s="5">
        <v>34568.866000000002</v>
      </c>
      <c r="G560" s="5">
        <v>33470.012000000002</v>
      </c>
      <c r="H560" s="5">
        <v>46007.756000000001</v>
      </c>
      <c r="I560" s="5">
        <v>29416.862000000001</v>
      </c>
      <c r="J560" s="5">
        <v>12609.8</v>
      </c>
      <c r="K560" s="15">
        <v>181581.12</v>
      </c>
      <c r="L560" s="18">
        <v>1.7658730158730163</v>
      </c>
      <c r="M560" s="5">
        <v>12.281746031746032</v>
      </c>
      <c r="N560" s="21">
        <v>14.047619047619047</v>
      </c>
      <c r="O560" s="5">
        <v>19.037698412698415</v>
      </c>
      <c r="P560" s="5">
        <v>18.432539682539684</v>
      </c>
      <c r="Q560" s="5">
        <v>25.337301587301585</v>
      </c>
      <c r="R560" s="5">
        <v>16.200396825396826</v>
      </c>
      <c r="S560" s="19">
        <v>6.9444444444444446</v>
      </c>
    </row>
    <row r="561" spans="1:19" x14ac:dyDescent="0.25">
      <c r="A561" s="4"/>
      <c r="B561" s="10" t="s">
        <v>59</v>
      </c>
      <c r="C561" s="14">
        <v>288.22399999999999</v>
      </c>
      <c r="D561" s="5">
        <v>18032.013999999999</v>
      </c>
      <c r="E561" s="21">
        <f t="shared" si="30"/>
        <v>18320.237999999998</v>
      </c>
      <c r="F561" s="5">
        <v>19851.428</v>
      </c>
      <c r="G561" s="5">
        <v>23670.396000000001</v>
      </c>
      <c r="H561" s="5">
        <v>16843.09</v>
      </c>
      <c r="I561" s="5">
        <v>20013.554</v>
      </c>
      <c r="J561" s="5">
        <v>5133.99</v>
      </c>
      <c r="K561" s="15">
        <v>103832.69600000001</v>
      </c>
      <c r="L561" s="18">
        <v>0.27758501040943784</v>
      </c>
      <c r="M561" s="5">
        <v>17.366412213740457</v>
      </c>
      <c r="N561" s="21">
        <v>17.643997224149892</v>
      </c>
      <c r="O561" s="5">
        <v>19.118667591950032</v>
      </c>
      <c r="P561" s="5">
        <v>22.796668979875083</v>
      </c>
      <c r="Q561" s="5">
        <v>16.221374045801525</v>
      </c>
      <c r="R561" s="5">
        <v>19.274809160305342</v>
      </c>
      <c r="S561" s="19">
        <v>4.9444829979181115</v>
      </c>
    </row>
    <row r="562" spans="1:19" x14ac:dyDescent="0.25">
      <c r="A562" s="4"/>
      <c r="B562" s="10" t="s">
        <v>1</v>
      </c>
      <c r="C562" s="14">
        <v>21454.673999999999</v>
      </c>
      <c r="D562" s="5">
        <v>1450721.4620000001</v>
      </c>
      <c r="E562" s="21">
        <f t="shared" si="30"/>
        <v>1472176.1359999999</v>
      </c>
      <c r="F562" s="5">
        <v>4588922.3880000003</v>
      </c>
      <c r="G562" s="5">
        <v>6209227.6459999997</v>
      </c>
      <c r="H562" s="5">
        <v>7636711.0480000004</v>
      </c>
      <c r="I562" s="5">
        <v>5258448.7259999998</v>
      </c>
      <c r="J562" s="5">
        <v>758317.34400000004</v>
      </c>
      <c r="K562" s="15">
        <v>25923803.288000003</v>
      </c>
      <c r="L562" s="18">
        <v>8.2760518438015074E-2</v>
      </c>
      <c r="M562" s="5">
        <v>5.5960980951877985</v>
      </c>
      <c r="N562" s="21">
        <v>5.6788586136258132</v>
      </c>
      <c r="O562" s="5">
        <v>17.701578495328999</v>
      </c>
      <c r="P562" s="5">
        <v>23.951839076306445</v>
      </c>
      <c r="Q562" s="5">
        <v>29.458297315251556</v>
      </c>
      <c r="R562" s="5">
        <v>20.284248679028163</v>
      </c>
      <c r="S562" s="19">
        <v>2.9251778204590115</v>
      </c>
    </row>
    <row r="563" spans="1:19" x14ac:dyDescent="0.25">
      <c r="A563" s="4" t="s">
        <v>97</v>
      </c>
      <c r="B563" s="10"/>
      <c r="C563" s="14">
        <v>27741.559999999998</v>
      </c>
      <c r="D563" s="5">
        <v>1709366.4739999999</v>
      </c>
      <c r="E563" s="21">
        <f t="shared" si="30"/>
        <v>1737108.034</v>
      </c>
      <c r="F563" s="5">
        <v>5220205.0040000007</v>
      </c>
      <c r="G563" s="5">
        <v>7528735.1319999993</v>
      </c>
      <c r="H563" s="5">
        <v>10128299.444</v>
      </c>
      <c r="I563" s="5">
        <v>5414251.8119999999</v>
      </c>
      <c r="J563" s="5">
        <v>897493.50800000003</v>
      </c>
      <c r="K563" s="15">
        <v>30926092.934000004</v>
      </c>
      <c r="L563" s="18">
        <v>8.9702763485849366E-2</v>
      </c>
      <c r="M563" s="5">
        <v>5.5272629415167103</v>
      </c>
      <c r="N563" s="21">
        <v>5.616965705002559</v>
      </c>
      <c r="O563" s="5">
        <v>16.879613649032695</v>
      </c>
      <c r="P563" s="5">
        <v>24.344281536200594</v>
      </c>
      <c r="Q563" s="5">
        <v>32.750012960301859</v>
      </c>
      <c r="R563" s="5">
        <v>17.507067005051894</v>
      </c>
      <c r="S563" s="19">
        <v>2.9020591444103818</v>
      </c>
    </row>
    <row r="564" spans="1:19" x14ac:dyDescent="0.25">
      <c r="A564" s="23"/>
      <c r="B564" s="24"/>
      <c r="C564" s="25"/>
      <c r="D564" s="25"/>
      <c r="E564" s="25"/>
      <c r="F564" s="25"/>
      <c r="G564" s="25"/>
      <c r="H564" s="25"/>
      <c r="I564" s="25"/>
      <c r="J564" s="25"/>
      <c r="K564" s="25"/>
      <c r="L564" s="24"/>
      <c r="M564" s="24"/>
      <c r="N564" s="24"/>
      <c r="O564" s="24"/>
      <c r="P564" s="24"/>
      <c r="Q564" s="24"/>
      <c r="R564" s="24"/>
      <c r="S564" s="26"/>
    </row>
    <row r="565" spans="1:19" x14ac:dyDescent="0.25">
      <c r="A565" s="4" t="s">
        <v>47</v>
      </c>
      <c r="B565" s="10" t="s">
        <v>60</v>
      </c>
      <c r="C565" s="14">
        <v>60527.040000000001</v>
      </c>
      <c r="D565" s="5">
        <v>136852.35800000001</v>
      </c>
      <c r="E565" s="21">
        <f t="shared" ref="E565:E580" si="31">SUM(C565:D565)</f>
        <v>197379.39800000002</v>
      </c>
      <c r="F565" s="5">
        <v>77117.933999999994</v>
      </c>
      <c r="G565" s="5">
        <v>455952.35399999999</v>
      </c>
      <c r="H565" s="5">
        <v>497798.87599999999</v>
      </c>
      <c r="I565" s="5">
        <v>10592.232</v>
      </c>
      <c r="J565" s="5">
        <v>12285.548000000001</v>
      </c>
      <c r="K565" s="15">
        <v>1251126.3419999999</v>
      </c>
      <c r="L565" s="18">
        <v>4.8378039825493504</v>
      </c>
      <c r="M565" s="5">
        <v>10.938332397448637</v>
      </c>
      <c r="N565" s="21">
        <v>15.776136379997984</v>
      </c>
      <c r="O565" s="5">
        <v>6.1638806099088592</v>
      </c>
      <c r="P565" s="5">
        <v>36.443350179257919</v>
      </c>
      <c r="Q565" s="5">
        <v>39.788058111240701</v>
      </c>
      <c r="R565" s="5">
        <v>0.84661569694613625</v>
      </c>
      <c r="S565" s="19">
        <v>0.98195902264840984</v>
      </c>
    </row>
    <row r="566" spans="1:19" x14ac:dyDescent="0.25">
      <c r="A566" s="4"/>
      <c r="B566" s="10" t="s">
        <v>5</v>
      </c>
      <c r="C566" s="14">
        <v>0</v>
      </c>
      <c r="D566" s="5">
        <v>0</v>
      </c>
      <c r="E566" s="21">
        <f t="shared" si="31"/>
        <v>0</v>
      </c>
      <c r="F566" s="5">
        <v>0</v>
      </c>
      <c r="G566" s="5">
        <v>0</v>
      </c>
      <c r="H566" s="5">
        <v>0</v>
      </c>
      <c r="I566" s="5">
        <v>0</v>
      </c>
      <c r="J566" s="5">
        <v>0</v>
      </c>
      <c r="K566" s="15">
        <v>0</v>
      </c>
      <c r="L566" s="18">
        <v>0</v>
      </c>
      <c r="M566" s="5">
        <v>0</v>
      </c>
      <c r="N566" s="21">
        <v>0</v>
      </c>
      <c r="O566" s="5">
        <v>0</v>
      </c>
      <c r="P566" s="5">
        <v>0</v>
      </c>
      <c r="Q566" s="5">
        <v>0</v>
      </c>
      <c r="R566" s="5">
        <v>0</v>
      </c>
      <c r="S566" s="19">
        <v>0</v>
      </c>
    </row>
    <row r="567" spans="1:19" x14ac:dyDescent="0.25">
      <c r="A567" s="4"/>
      <c r="B567" s="10" t="s">
        <v>57</v>
      </c>
      <c r="C567" s="14">
        <v>144.11199999999999</v>
      </c>
      <c r="D567" s="5">
        <v>3458.6880000000001</v>
      </c>
      <c r="E567" s="21">
        <f t="shared" si="31"/>
        <v>3602.8</v>
      </c>
      <c r="F567" s="5">
        <v>1369.0640000000001</v>
      </c>
      <c r="G567" s="5">
        <v>19184.91</v>
      </c>
      <c r="H567" s="5">
        <v>26642.705999999998</v>
      </c>
      <c r="I567" s="5">
        <v>2576.002</v>
      </c>
      <c r="J567" s="5">
        <v>378.29399999999998</v>
      </c>
      <c r="K567" s="15">
        <v>53753.775999999998</v>
      </c>
      <c r="L567" s="18">
        <v>0.26809651474530832</v>
      </c>
      <c r="M567" s="5">
        <v>6.4343163538873993</v>
      </c>
      <c r="N567" s="21">
        <v>6.7024128686327078</v>
      </c>
      <c r="O567" s="5">
        <v>2.5469168900804293</v>
      </c>
      <c r="P567" s="5">
        <v>35.690348525469169</v>
      </c>
      <c r="Q567" s="5">
        <v>49.564343163538872</v>
      </c>
      <c r="R567" s="5">
        <v>4.7922252010723865</v>
      </c>
      <c r="S567" s="19">
        <v>0.70375335120643434</v>
      </c>
    </row>
    <row r="568" spans="1:19" x14ac:dyDescent="0.25">
      <c r="A568" s="4"/>
      <c r="B568" s="10" t="s">
        <v>58</v>
      </c>
      <c r="C568" s="14">
        <v>0</v>
      </c>
      <c r="D568" s="5">
        <v>0</v>
      </c>
      <c r="E568" s="21">
        <f t="shared" si="31"/>
        <v>0</v>
      </c>
      <c r="F568" s="5">
        <v>0</v>
      </c>
      <c r="G568" s="5">
        <v>0</v>
      </c>
      <c r="H568" s="5">
        <v>0</v>
      </c>
      <c r="I568" s="5">
        <v>0</v>
      </c>
      <c r="J568" s="5">
        <v>0</v>
      </c>
      <c r="K568" s="15">
        <v>0</v>
      </c>
      <c r="L568" s="18">
        <v>0</v>
      </c>
      <c r="M568" s="5">
        <v>0</v>
      </c>
      <c r="N568" s="21">
        <v>0</v>
      </c>
      <c r="O568" s="5">
        <v>0</v>
      </c>
      <c r="P568" s="5">
        <v>0</v>
      </c>
      <c r="Q568" s="5">
        <v>0</v>
      </c>
      <c r="R568" s="5">
        <v>0</v>
      </c>
      <c r="S568" s="19">
        <v>0</v>
      </c>
    </row>
    <row r="569" spans="1:19" x14ac:dyDescent="0.25">
      <c r="A569" s="4"/>
      <c r="B569" s="10" t="s">
        <v>64</v>
      </c>
      <c r="C569" s="14">
        <v>0</v>
      </c>
      <c r="D569" s="5">
        <v>0</v>
      </c>
      <c r="E569" s="21">
        <f t="shared" si="31"/>
        <v>0</v>
      </c>
      <c r="F569" s="5">
        <v>0</v>
      </c>
      <c r="G569" s="5">
        <v>0</v>
      </c>
      <c r="H569" s="5">
        <v>0</v>
      </c>
      <c r="I569" s="5">
        <v>0</v>
      </c>
      <c r="J569" s="5">
        <v>0</v>
      </c>
      <c r="K569" s="15">
        <v>0</v>
      </c>
      <c r="L569" s="18">
        <v>0</v>
      </c>
      <c r="M569" s="5">
        <v>0</v>
      </c>
      <c r="N569" s="21">
        <v>0</v>
      </c>
      <c r="O569" s="5">
        <v>0</v>
      </c>
      <c r="P569" s="5">
        <v>0</v>
      </c>
      <c r="Q569" s="5">
        <v>0</v>
      </c>
      <c r="R569" s="5">
        <v>0</v>
      </c>
      <c r="S569" s="19">
        <v>0</v>
      </c>
    </row>
    <row r="570" spans="1:19" x14ac:dyDescent="0.25">
      <c r="A570" s="4"/>
      <c r="B570" s="10" t="s">
        <v>61</v>
      </c>
      <c r="C570" s="14">
        <v>17707.761999999999</v>
      </c>
      <c r="D570" s="5">
        <v>18014</v>
      </c>
      <c r="E570" s="21">
        <f t="shared" si="31"/>
        <v>35721.762000000002</v>
      </c>
      <c r="F570" s="5">
        <v>14104.962</v>
      </c>
      <c r="G570" s="5">
        <v>57266.506000000001</v>
      </c>
      <c r="H570" s="5">
        <v>227336.68</v>
      </c>
      <c r="I570" s="5">
        <v>8412.5380000000005</v>
      </c>
      <c r="J570" s="5">
        <v>4413.43</v>
      </c>
      <c r="K570" s="15">
        <v>347255.87800000003</v>
      </c>
      <c r="L570" s="18">
        <v>5.0993411837941576</v>
      </c>
      <c r="M570" s="5">
        <v>5.1875291798516363</v>
      </c>
      <c r="N570" s="21">
        <v>10.286870363645795</v>
      </c>
      <c r="O570" s="5">
        <v>4.0618353478238314</v>
      </c>
      <c r="P570" s="5">
        <v>16.491155262748354</v>
      </c>
      <c r="Q570" s="5">
        <v>65.466618249727645</v>
      </c>
      <c r="R570" s="5">
        <v>2.4225761269907142</v>
      </c>
      <c r="S570" s="19">
        <v>1.2709446490636509</v>
      </c>
    </row>
    <row r="571" spans="1:19" x14ac:dyDescent="0.25">
      <c r="A571" s="4"/>
      <c r="B571" s="10" t="s">
        <v>63</v>
      </c>
      <c r="C571" s="14">
        <v>95564.27</v>
      </c>
      <c r="D571" s="5">
        <v>78829.263999999996</v>
      </c>
      <c r="E571" s="21">
        <f t="shared" si="31"/>
        <v>174393.53399999999</v>
      </c>
      <c r="F571" s="5">
        <v>54168.097999999998</v>
      </c>
      <c r="G571" s="5">
        <v>34280.642</v>
      </c>
      <c r="H571" s="5">
        <v>79784.005999999994</v>
      </c>
      <c r="I571" s="5">
        <v>3728.8980000000001</v>
      </c>
      <c r="J571" s="5">
        <v>55158.868000000002</v>
      </c>
      <c r="K571" s="15">
        <v>401514.04599999997</v>
      </c>
      <c r="L571" s="18">
        <v>23.800978060926916</v>
      </c>
      <c r="M571" s="5">
        <v>19.633002826506349</v>
      </c>
      <c r="N571" s="21">
        <v>43.433980887433258</v>
      </c>
      <c r="O571" s="5">
        <v>13.490959666203059</v>
      </c>
      <c r="P571" s="5">
        <v>8.537843779442774</v>
      </c>
      <c r="Q571" s="5">
        <v>19.870788281214949</v>
      </c>
      <c r="R571" s="5">
        <v>0.92870922876755369</v>
      </c>
      <c r="S571" s="19">
        <v>13.737718156938403</v>
      </c>
    </row>
    <row r="572" spans="1:19" x14ac:dyDescent="0.25">
      <c r="A572" s="4"/>
      <c r="B572" s="10" t="s">
        <v>62</v>
      </c>
      <c r="C572" s="14">
        <v>47827.17</v>
      </c>
      <c r="D572" s="5">
        <v>182571.89</v>
      </c>
      <c r="E572" s="21">
        <f t="shared" si="31"/>
        <v>230399.06</v>
      </c>
      <c r="F572" s="5">
        <v>54744.546000000002</v>
      </c>
      <c r="G572" s="5">
        <v>18392.294000000002</v>
      </c>
      <c r="H572" s="5">
        <v>14825.522000000001</v>
      </c>
      <c r="I572" s="5">
        <v>41017.877999999997</v>
      </c>
      <c r="J572" s="5">
        <v>3494.7159999999999</v>
      </c>
      <c r="K572" s="15">
        <v>362874.01600000006</v>
      </c>
      <c r="L572" s="18">
        <v>13.180103256552817</v>
      </c>
      <c r="M572" s="5">
        <v>50.312748212867355</v>
      </c>
      <c r="N572" s="21">
        <v>63.492851469420167</v>
      </c>
      <c r="O572" s="5">
        <v>15.086378077839555</v>
      </c>
      <c r="P572" s="5">
        <v>5.0685067513899913</v>
      </c>
      <c r="Q572" s="5">
        <v>4.0855837966640181</v>
      </c>
      <c r="R572" s="5">
        <v>11.303613979348686</v>
      </c>
      <c r="S572" s="19">
        <v>0.9630659253375693</v>
      </c>
    </row>
    <row r="573" spans="1:19" x14ac:dyDescent="0.25">
      <c r="A573" s="4"/>
      <c r="B573" s="10" t="s">
        <v>66</v>
      </c>
      <c r="C573" s="14">
        <v>0</v>
      </c>
      <c r="D573" s="5">
        <v>0</v>
      </c>
      <c r="E573" s="21">
        <f t="shared" si="31"/>
        <v>0</v>
      </c>
      <c r="F573" s="5">
        <v>0</v>
      </c>
      <c r="G573" s="5">
        <v>0</v>
      </c>
      <c r="H573" s="5">
        <v>0</v>
      </c>
      <c r="I573" s="5">
        <v>0</v>
      </c>
      <c r="J573" s="5">
        <v>0</v>
      </c>
      <c r="K573" s="15">
        <v>0</v>
      </c>
      <c r="L573" s="18">
        <v>0</v>
      </c>
      <c r="M573" s="5">
        <v>0</v>
      </c>
      <c r="N573" s="21">
        <v>0</v>
      </c>
      <c r="O573" s="5">
        <v>0</v>
      </c>
      <c r="P573" s="5">
        <v>0</v>
      </c>
      <c r="Q573" s="5">
        <v>0</v>
      </c>
      <c r="R573" s="5">
        <v>0</v>
      </c>
      <c r="S573" s="19">
        <v>0</v>
      </c>
    </row>
    <row r="574" spans="1:19" x14ac:dyDescent="0.25">
      <c r="A574" s="4"/>
      <c r="B574" s="10" t="s">
        <v>65</v>
      </c>
      <c r="C574" s="14">
        <v>0</v>
      </c>
      <c r="D574" s="5">
        <v>0</v>
      </c>
      <c r="E574" s="21">
        <f t="shared" si="31"/>
        <v>0</v>
      </c>
      <c r="F574" s="5">
        <v>0</v>
      </c>
      <c r="G574" s="5">
        <v>18.013999999999999</v>
      </c>
      <c r="H574" s="5">
        <v>0</v>
      </c>
      <c r="I574" s="5">
        <v>18.013999999999999</v>
      </c>
      <c r="J574" s="5">
        <v>0</v>
      </c>
      <c r="K574" s="15">
        <v>36.027999999999999</v>
      </c>
      <c r="L574" s="18">
        <v>0</v>
      </c>
      <c r="M574" s="5">
        <v>0</v>
      </c>
      <c r="N574" s="21">
        <v>0</v>
      </c>
      <c r="O574" s="5">
        <v>0</v>
      </c>
      <c r="P574" s="5">
        <v>50</v>
      </c>
      <c r="Q574" s="5">
        <v>0</v>
      </c>
      <c r="R574" s="5">
        <v>50</v>
      </c>
      <c r="S574" s="19">
        <v>0</v>
      </c>
    </row>
    <row r="575" spans="1:19" x14ac:dyDescent="0.25">
      <c r="A575" s="4"/>
      <c r="B575" s="10" t="s">
        <v>2</v>
      </c>
      <c r="C575" s="14">
        <v>97653.894</v>
      </c>
      <c r="D575" s="5">
        <v>214582.76800000001</v>
      </c>
      <c r="E575" s="21">
        <f t="shared" si="31"/>
        <v>312236.66200000001</v>
      </c>
      <c r="F575" s="5">
        <v>146237.652</v>
      </c>
      <c r="G575" s="5">
        <v>136978.45600000001</v>
      </c>
      <c r="H575" s="5">
        <v>180374.182</v>
      </c>
      <c r="I575" s="5">
        <v>29272.75</v>
      </c>
      <c r="J575" s="5">
        <v>39576.758000000002</v>
      </c>
      <c r="K575" s="15">
        <v>844676.46000000008</v>
      </c>
      <c r="L575" s="18">
        <v>11.561100447856685</v>
      </c>
      <c r="M575" s="5">
        <v>25.404137342716997</v>
      </c>
      <c r="N575" s="21">
        <v>36.965237790573681</v>
      </c>
      <c r="O575" s="5">
        <v>17.31285988483685</v>
      </c>
      <c r="P575" s="5">
        <v>16.21667732992109</v>
      </c>
      <c r="Q575" s="5">
        <v>21.354233312006823</v>
      </c>
      <c r="R575" s="5">
        <v>3.4655576882064403</v>
      </c>
      <c r="S575" s="19">
        <v>4.6854339944551073</v>
      </c>
    </row>
    <row r="576" spans="1:19" x14ac:dyDescent="0.25">
      <c r="A576" s="4"/>
      <c r="B576" s="10" t="s">
        <v>3</v>
      </c>
      <c r="C576" s="14">
        <v>522.40599999999995</v>
      </c>
      <c r="D576" s="5">
        <v>13042.136</v>
      </c>
      <c r="E576" s="21">
        <f t="shared" si="31"/>
        <v>13564.542000000001</v>
      </c>
      <c r="F576" s="5">
        <v>15437.998</v>
      </c>
      <c r="G576" s="5">
        <v>20698.085999999999</v>
      </c>
      <c r="H576" s="5">
        <v>11132.652</v>
      </c>
      <c r="I576" s="5">
        <v>17725.776000000002</v>
      </c>
      <c r="J576" s="5">
        <v>4665.6260000000002</v>
      </c>
      <c r="K576" s="15">
        <v>83224.680000000008</v>
      </c>
      <c r="L576" s="18">
        <v>0.62770562770562754</v>
      </c>
      <c r="M576" s="5">
        <v>15.670995670995669</v>
      </c>
      <c r="N576" s="21">
        <v>16.2987012987013</v>
      </c>
      <c r="O576" s="5">
        <v>18.549783549783548</v>
      </c>
      <c r="P576" s="5">
        <v>24.870129870129869</v>
      </c>
      <c r="Q576" s="5">
        <v>13.376623376623375</v>
      </c>
      <c r="R576" s="5">
        <v>21.298701298701296</v>
      </c>
      <c r="S576" s="19">
        <v>5.6060606060606064</v>
      </c>
    </row>
    <row r="577" spans="1:19" x14ac:dyDescent="0.25">
      <c r="A577" s="4"/>
      <c r="B577" s="10" t="s">
        <v>4</v>
      </c>
      <c r="C577" s="14">
        <v>54.042000000000002</v>
      </c>
      <c r="D577" s="5">
        <v>2431.89</v>
      </c>
      <c r="E577" s="21">
        <f t="shared" si="31"/>
        <v>2485.9319999999998</v>
      </c>
      <c r="F577" s="5">
        <v>7223.6139999999996</v>
      </c>
      <c r="G577" s="5">
        <v>8052.2579999999998</v>
      </c>
      <c r="H577" s="5">
        <v>7944.174</v>
      </c>
      <c r="I577" s="5">
        <v>8574.6640000000007</v>
      </c>
      <c r="J577" s="5">
        <v>2143.6660000000002</v>
      </c>
      <c r="K577" s="15">
        <v>36424.30799999999</v>
      </c>
      <c r="L577" s="18">
        <v>0.14836795252225524</v>
      </c>
      <c r="M577" s="5">
        <v>6.6765578635014853</v>
      </c>
      <c r="N577" s="21">
        <v>6.8249258160237396</v>
      </c>
      <c r="O577" s="5">
        <v>19.831849653808113</v>
      </c>
      <c r="P577" s="5">
        <v>22.106824925816028</v>
      </c>
      <c r="Q577" s="5">
        <v>21.810089020771521</v>
      </c>
      <c r="R577" s="5">
        <v>23.541048466864499</v>
      </c>
      <c r="S577" s="19">
        <v>5.8852621167161248</v>
      </c>
    </row>
    <row r="578" spans="1:19" x14ac:dyDescent="0.25">
      <c r="A578" s="4"/>
      <c r="B578" s="10" t="s">
        <v>59</v>
      </c>
      <c r="C578" s="14">
        <v>0</v>
      </c>
      <c r="D578" s="5">
        <v>738.57399999999996</v>
      </c>
      <c r="E578" s="21">
        <f t="shared" si="31"/>
        <v>738.57399999999996</v>
      </c>
      <c r="F578" s="5">
        <v>720.56</v>
      </c>
      <c r="G578" s="5">
        <v>3044.366</v>
      </c>
      <c r="H578" s="5">
        <v>2215.7220000000002</v>
      </c>
      <c r="I578" s="5">
        <v>1495.162</v>
      </c>
      <c r="J578" s="5">
        <v>756.58799999999997</v>
      </c>
      <c r="K578" s="15">
        <v>8970.9719999999998</v>
      </c>
      <c r="L578" s="18">
        <v>0</v>
      </c>
      <c r="M578" s="5">
        <v>8.2329317269076299</v>
      </c>
      <c r="N578" s="21">
        <v>8.2329317269076299</v>
      </c>
      <c r="O578" s="5">
        <v>8.0321285140562253</v>
      </c>
      <c r="P578" s="5">
        <v>33.935742971887549</v>
      </c>
      <c r="Q578" s="5">
        <v>24.698795180722893</v>
      </c>
      <c r="R578" s="5">
        <v>16.666666666666668</v>
      </c>
      <c r="S578" s="19">
        <v>8.4337349397590362</v>
      </c>
    </row>
    <row r="579" spans="1:19" x14ac:dyDescent="0.25">
      <c r="A579" s="4"/>
      <c r="B579" s="10" t="s">
        <v>1</v>
      </c>
      <c r="C579" s="14">
        <v>224598.552</v>
      </c>
      <c r="D579" s="5">
        <v>5086378.9979999997</v>
      </c>
      <c r="E579" s="21">
        <f t="shared" si="31"/>
        <v>5310977.55</v>
      </c>
      <c r="F579" s="5">
        <v>6457208.3700000001</v>
      </c>
      <c r="G579" s="5">
        <v>5393697.8380000005</v>
      </c>
      <c r="H579" s="5">
        <v>3644016.0320000001</v>
      </c>
      <c r="I579" s="5">
        <v>6729868.2740000002</v>
      </c>
      <c r="J579" s="5">
        <v>426571.52000000002</v>
      </c>
      <c r="K579" s="15">
        <v>27962339.584000003</v>
      </c>
      <c r="L579" s="18">
        <v>0.80321802589263613</v>
      </c>
      <c r="M579" s="5">
        <v>18.19010524037272</v>
      </c>
      <c r="N579" s="21">
        <v>18.993323266265357</v>
      </c>
      <c r="O579" s="5">
        <v>23.092518244413291</v>
      </c>
      <c r="P579" s="5">
        <v>19.289150758637749</v>
      </c>
      <c r="Q579" s="5">
        <v>13.031871031582417</v>
      </c>
      <c r="R579" s="5">
        <v>24.067615135647728</v>
      </c>
      <c r="S579" s="19">
        <v>1.5255215634534509</v>
      </c>
    </row>
    <row r="580" spans="1:19" x14ac:dyDescent="0.25">
      <c r="A580" s="4" t="s">
        <v>98</v>
      </c>
      <c r="B580" s="10"/>
      <c r="C580" s="14">
        <v>544599.24800000002</v>
      </c>
      <c r="D580" s="5">
        <v>5736900.5659999996</v>
      </c>
      <c r="E580" s="21">
        <f t="shared" si="31"/>
        <v>6281499.8139999993</v>
      </c>
      <c r="F580" s="5">
        <v>6828332.7980000004</v>
      </c>
      <c r="G580" s="5">
        <v>6147565.7240000004</v>
      </c>
      <c r="H580" s="5">
        <v>4692070.5520000001</v>
      </c>
      <c r="I580" s="5">
        <v>6853282.1880000001</v>
      </c>
      <c r="J580" s="5">
        <v>549445.01399999997</v>
      </c>
      <c r="K580" s="15">
        <v>31352196.090000004</v>
      </c>
      <c r="L580" s="18">
        <v>1.7370370051165367</v>
      </c>
      <c r="M580" s="5">
        <v>18.298241531571126</v>
      </c>
      <c r="N580" s="21">
        <v>20.035278536687663</v>
      </c>
      <c r="O580" s="5">
        <v>21.779440197421906</v>
      </c>
      <c r="P580" s="5">
        <v>19.608086484126094</v>
      </c>
      <c r="Q580" s="5">
        <v>14.965683866389723</v>
      </c>
      <c r="R580" s="5">
        <v>21.859018004119658</v>
      </c>
      <c r="S580" s="19">
        <v>1.7524929112549448</v>
      </c>
    </row>
    <row r="581" spans="1:19" x14ac:dyDescent="0.25">
      <c r="A581" s="23"/>
      <c r="B581" s="24"/>
      <c r="C581" s="25"/>
      <c r="D581" s="25"/>
      <c r="E581" s="25"/>
      <c r="F581" s="25"/>
      <c r="G581" s="25"/>
      <c r="H581" s="25"/>
      <c r="I581" s="25"/>
      <c r="J581" s="25"/>
      <c r="K581" s="25"/>
      <c r="L581" s="24"/>
      <c r="M581" s="24"/>
      <c r="N581" s="24"/>
      <c r="O581" s="24"/>
      <c r="P581" s="24"/>
      <c r="Q581" s="24"/>
      <c r="R581" s="24"/>
      <c r="S581" s="26"/>
    </row>
    <row r="582" spans="1:19" x14ac:dyDescent="0.25">
      <c r="A582" s="4" t="s">
        <v>9</v>
      </c>
      <c r="B582" s="10" t="s">
        <v>60</v>
      </c>
      <c r="C582" s="14">
        <v>738.57399999999996</v>
      </c>
      <c r="D582" s="5">
        <v>4269.3180000000002</v>
      </c>
      <c r="E582" s="21">
        <f t="shared" ref="E582:E597" si="32">SUM(C582:D582)</f>
        <v>5007.8919999999998</v>
      </c>
      <c r="F582" s="5">
        <v>27489.364000000001</v>
      </c>
      <c r="G582" s="5">
        <v>479965.016</v>
      </c>
      <c r="H582" s="5">
        <v>533160.35800000001</v>
      </c>
      <c r="I582" s="5">
        <v>52582.866000000002</v>
      </c>
      <c r="J582" s="5">
        <v>1873.4559999999999</v>
      </c>
      <c r="K582" s="15">
        <v>1100078.952</v>
      </c>
      <c r="L582" s="18">
        <v>6.7138272090129028E-2</v>
      </c>
      <c r="M582" s="5">
        <v>0.38809196305757521</v>
      </c>
      <c r="N582" s="21">
        <v>0.45523023514770411</v>
      </c>
      <c r="O582" s="5">
        <v>2.4988537368179733</v>
      </c>
      <c r="P582" s="5">
        <v>43.630051745595075</v>
      </c>
      <c r="Q582" s="5">
        <v>48.46564485491583</v>
      </c>
      <c r="R582" s="5">
        <v>4.7799174690508943</v>
      </c>
      <c r="S582" s="19">
        <v>0.17030195847252241</v>
      </c>
    </row>
    <row r="583" spans="1:19" x14ac:dyDescent="0.25">
      <c r="A583" s="4"/>
      <c r="B583" s="10" t="s">
        <v>5</v>
      </c>
      <c r="C583" s="14">
        <v>0</v>
      </c>
      <c r="D583" s="5">
        <v>0</v>
      </c>
      <c r="E583" s="21">
        <f t="shared" si="32"/>
        <v>0</v>
      </c>
      <c r="F583" s="5">
        <v>0</v>
      </c>
      <c r="G583" s="5">
        <v>0</v>
      </c>
      <c r="H583" s="5">
        <v>0</v>
      </c>
      <c r="I583" s="5">
        <v>0</v>
      </c>
      <c r="J583" s="5">
        <v>0</v>
      </c>
      <c r="K583" s="15">
        <v>0</v>
      </c>
      <c r="L583" s="18">
        <v>0</v>
      </c>
      <c r="M583" s="5">
        <v>0</v>
      </c>
      <c r="N583" s="21">
        <v>0</v>
      </c>
      <c r="O583" s="5">
        <v>0</v>
      </c>
      <c r="P583" s="5">
        <v>0</v>
      </c>
      <c r="Q583" s="5">
        <v>0</v>
      </c>
      <c r="R583" s="5">
        <v>0</v>
      </c>
      <c r="S583" s="19">
        <v>0</v>
      </c>
    </row>
    <row r="584" spans="1:19" x14ac:dyDescent="0.25">
      <c r="A584" s="4"/>
      <c r="B584" s="10" t="s">
        <v>57</v>
      </c>
      <c r="C584" s="14">
        <v>1134.8820000000001</v>
      </c>
      <c r="D584" s="5">
        <v>64219.91</v>
      </c>
      <c r="E584" s="21">
        <f t="shared" si="32"/>
        <v>65354.792000000001</v>
      </c>
      <c r="F584" s="5">
        <v>408485.46400000004</v>
      </c>
      <c r="G584" s="5">
        <v>540744.25199999998</v>
      </c>
      <c r="H584" s="5">
        <v>249403.83</v>
      </c>
      <c r="I584" s="5">
        <v>562865.44400000002</v>
      </c>
      <c r="J584" s="5">
        <v>285972.25</v>
      </c>
      <c r="K584" s="15">
        <v>2112826.0320000001</v>
      </c>
      <c r="L584" s="18">
        <v>5.3713934929404544E-2</v>
      </c>
      <c r="M584" s="5">
        <v>3.0395266352909078</v>
      </c>
      <c r="N584" s="21">
        <v>3.0932405702203121</v>
      </c>
      <c r="O584" s="5">
        <v>19.33360616601869</v>
      </c>
      <c r="P584" s="5">
        <v>25.593411090648654</v>
      </c>
      <c r="Q584" s="5">
        <v>11.804276652342949</v>
      </c>
      <c r="R584" s="5">
        <v>26.64040652070118</v>
      </c>
      <c r="S584" s="19">
        <v>13.535059000068209</v>
      </c>
    </row>
    <row r="585" spans="1:19" x14ac:dyDescent="0.25">
      <c r="A585" s="4"/>
      <c r="B585" s="10" t="s">
        <v>58</v>
      </c>
      <c r="C585" s="14">
        <v>0</v>
      </c>
      <c r="D585" s="5">
        <v>90.07</v>
      </c>
      <c r="E585" s="21">
        <f t="shared" si="32"/>
        <v>90.07</v>
      </c>
      <c r="F585" s="5">
        <v>1639.2739999999999</v>
      </c>
      <c r="G585" s="5">
        <v>30371.603999999999</v>
      </c>
      <c r="H585" s="5">
        <v>20139.651999999998</v>
      </c>
      <c r="I585" s="5">
        <v>4503.5</v>
      </c>
      <c r="J585" s="5">
        <v>648.50400000000002</v>
      </c>
      <c r="K585" s="15">
        <v>57392.603999999999</v>
      </c>
      <c r="L585" s="18">
        <v>0</v>
      </c>
      <c r="M585" s="5">
        <v>0.15693659761456372</v>
      </c>
      <c r="N585" s="21">
        <v>0.15693659761456372</v>
      </c>
      <c r="O585" s="5">
        <v>2.8562460765850597</v>
      </c>
      <c r="P585" s="5">
        <v>52.919020715630879</v>
      </c>
      <c r="Q585" s="5">
        <v>35.09102322661645</v>
      </c>
      <c r="R585" s="5">
        <v>7.846829880728186</v>
      </c>
      <c r="S585" s="19">
        <v>1.1299435028248588</v>
      </c>
    </row>
    <row r="586" spans="1:19" x14ac:dyDescent="0.25">
      <c r="A586" s="4"/>
      <c r="B586" s="10" t="s">
        <v>64</v>
      </c>
      <c r="C586" s="14">
        <v>0</v>
      </c>
      <c r="D586" s="5">
        <v>144.11199999999999</v>
      </c>
      <c r="E586" s="21">
        <f t="shared" si="32"/>
        <v>144.11199999999999</v>
      </c>
      <c r="F586" s="5">
        <v>1206.9380000000001</v>
      </c>
      <c r="G586" s="5">
        <v>648.50400000000002</v>
      </c>
      <c r="H586" s="5">
        <v>9637.49</v>
      </c>
      <c r="I586" s="5">
        <v>1206.9380000000001</v>
      </c>
      <c r="J586" s="5">
        <v>40621.57</v>
      </c>
      <c r="K586" s="15">
        <v>53465.551999999996</v>
      </c>
      <c r="L586" s="18">
        <v>0</v>
      </c>
      <c r="M586" s="5">
        <v>0.26954177897574128</v>
      </c>
      <c r="N586" s="21">
        <v>0.26954177897574128</v>
      </c>
      <c r="O586" s="5">
        <v>2.2574123989218333</v>
      </c>
      <c r="P586" s="5">
        <v>1.2129380053908356</v>
      </c>
      <c r="Q586" s="5">
        <v>18.025606469002696</v>
      </c>
      <c r="R586" s="5">
        <v>2.2574123989218333</v>
      </c>
      <c r="S586" s="19">
        <v>75.97708894878707</v>
      </c>
    </row>
    <row r="587" spans="1:19" x14ac:dyDescent="0.25">
      <c r="A587" s="4"/>
      <c r="B587" s="10" t="s">
        <v>61</v>
      </c>
      <c r="C587" s="14">
        <v>0</v>
      </c>
      <c r="D587" s="5">
        <v>0</v>
      </c>
      <c r="E587" s="21">
        <f t="shared" si="32"/>
        <v>0</v>
      </c>
      <c r="F587" s="5">
        <v>810.63</v>
      </c>
      <c r="G587" s="5">
        <v>21328.576000000001</v>
      </c>
      <c r="H587" s="5">
        <v>41666.381999999998</v>
      </c>
      <c r="I587" s="5">
        <v>6214.83</v>
      </c>
      <c r="J587" s="5">
        <v>846.65800000000002</v>
      </c>
      <c r="K587" s="15">
        <v>70867.076000000001</v>
      </c>
      <c r="L587" s="18">
        <v>0</v>
      </c>
      <c r="M587" s="5">
        <v>0</v>
      </c>
      <c r="N587" s="21">
        <v>0</v>
      </c>
      <c r="O587" s="5">
        <v>1.1438739196746313</v>
      </c>
      <c r="P587" s="5">
        <v>30.096593797661413</v>
      </c>
      <c r="Q587" s="5">
        <v>58.795119471276045</v>
      </c>
      <c r="R587" s="5">
        <v>8.769700050838841</v>
      </c>
      <c r="S587" s="19">
        <v>1.1947127605490595</v>
      </c>
    </row>
    <row r="588" spans="1:19" x14ac:dyDescent="0.25">
      <c r="A588" s="4"/>
      <c r="B588" s="10" t="s">
        <v>63</v>
      </c>
      <c r="C588" s="14">
        <v>288.22399999999999</v>
      </c>
      <c r="D588" s="5">
        <v>10213.938</v>
      </c>
      <c r="E588" s="21">
        <f t="shared" si="32"/>
        <v>10502.162</v>
      </c>
      <c r="F588" s="5">
        <v>26120.3</v>
      </c>
      <c r="G588" s="5">
        <v>37216.923999999999</v>
      </c>
      <c r="H588" s="5">
        <v>245837.05799999999</v>
      </c>
      <c r="I588" s="5">
        <v>27561.42</v>
      </c>
      <c r="J588" s="5">
        <v>154632.17600000001</v>
      </c>
      <c r="K588" s="15">
        <v>501870.04000000004</v>
      </c>
      <c r="L588" s="18">
        <v>5.7430007178750894E-2</v>
      </c>
      <c r="M588" s="5">
        <v>2.0351758793969847</v>
      </c>
      <c r="N588" s="21">
        <v>2.0926058865757358</v>
      </c>
      <c r="O588" s="5">
        <v>5.2045944005742992</v>
      </c>
      <c r="P588" s="5">
        <v>7.4156496769562086</v>
      </c>
      <c r="Q588" s="5">
        <v>48.984206748025841</v>
      </c>
      <c r="R588" s="5">
        <v>5.4917444364680534</v>
      </c>
      <c r="S588" s="19">
        <v>30.811198851399858</v>
      </c>
    </row>
    <row r="589" spans="1:19" x14ac:dyDescent="0.25">
      <c r="A589" s="4"/>
      <c r="B589" s="10" t="s">
        <v>62</v>
      </c>
      <c r="C589" s="14">
        <v>1098.854</v>
      </c>
      <c r="D589" s="5">
        <v>3134.4360000000001</v>
      </c>
      <c r="E589" s="21">
        <f t="shared" si="32"/>
        <v>4233.29</v>
      </c>
      <c r="F589" s="5">
        <v>8682.7479999999996</v>
      </c>
      <c r="G589" s="5">
        <v>22823.738000000001</v>
      </c>
      <c r="H589" s="5">
        <v>45197.125999999997</v>
      </c>
      <c r="I589" s="5">
        <v>14447.227999999999</v>
      </c>
      <c r="J589" s="5">
        <v>192803.842</v>
      </c>
      <c r="K589" s="15">
        <v>288187.97200000001</v>
      </c>
      <c r="L589" s="18">
        <v>0.38129766220777594</v>
      </c>
      <c r="M589" s="5">
        <v>1.0876359544943119</v>
      </c>
      <c r="N589" s="21">
        <v>1.4689336167020877</v>
      </c>
      <c r="O589" s="5">
        <v>3.012876609576197</v>
      </c>
      <c r="P589" s="5">
        <v>7.9197399674959366</v>
      </c>
      <c r="Q589" s="5">
        <v>15.68321040130016</v>
      </c>
      <c r="R589" s="5">
        <v>5.0131266408301034</v>
      </c>
      <c r="S589" s="19">
        <v>66.902112764095506</v>
      </c>
    </row>
    <row r="590" spans="1:19" x14ac:dyDescent="0.25">
      <c r="A590" s="4"/>
      <c r="B590" s="10" t="s">
        <v>66</v>
      </c>
      <c r="C590" s="14">
        <v>0</v>
      </c>
      <c r="D590" s="5">
        <v>0</v>
      </c>
      <c r="E590" s="21">
        <f t="shared" si="32"/>
        <v>0</v>
      </c>
      <c r="F590" s="5">
        <v>0</v>
      </c>
      <c r="G590" s="5">
        <v>0</v>
      </c>
      <c r="H590" s="5">
        <v>0</v>
      </c>
      <c r="I590" s="5">
        <v>0</v>
      </c>
      <c r="J590" s="5">
        <v>0</v>
      </c>
      <c r="K590" s="15">
        <v>0</v>
      </c>
      <c r="L590" s="18">
        <v>0</v>
      </c>
      <c r="M590" s="5">
        <v>0</v>
      </c>
      <c r="N590" s="21">
        <v>0</v>
      </c>
      <c r="O590" s="5">
        <v>0</v>
      </c>
      <c r="P590" s="5">
        <v>0</v>
      </c>
      <c r="Q590" s="5">
        <v>0</v>
      </c>
      <c r="R590" s="5">
        <v>0</v>
      </c>
      <c r="S590" s="19">
        <v>0</v>
      </c>
    </row>
    <row r="591" spans="1:19" x14ac:dyDescent="0.25">
      <c r="A591" s="4"/>
      <c r="B591" s="10" t="s">
        <v>65</v>
      </c>
      <c r="C591" s="14">
        <v>0</v>
      </c>
      <c r="D591" s="5">
        <v>0</v>
      </c>
      <c r="E591" s="21">
        <f t="shared" si="32"/>
        <v>0</v>
      </c>
      <c r="F591" s="5">
        <v>0</v>
      </c>
      <c r="G591" s="5">
        <v>0</v>
      </c>
      <c r="H591" s="5">
        <v>0</v>
      </c>
      <c r="I591" s="5">
        <v>0</v>
      </c>
      <c r="J591" s="5">
        <v>0</v>
      </c>
      <c r="K591" s="15">
        <v>0</v>
      </c>
      <c r="L591" s="18">
        <v>0</v>
      </c>
      <c r="M591" s="5">
        <v>0</v>
      </c>
      <c r="N591" s="21">
        <v>0</v>
      </c>
      <c r="O591" s="5">
        <v>0</v>
      </c>
      <c r="P591" s="5">
        <v>0</v>
      </c>
      <c r="Q591" s="5">
        <v>0</v>
      </c>
      <c r="R591" s="5">
        <v>0</v>
      </c>
      <c r="S591" s="19">
        <v>0</v>
      </c>
    </row>
    <row r="592" spans="1:19" x14ac:dyDescent="0.25">
      <c r="A592" s="4"/>
      <c r="B592" s="10" t="s">
        <v>2</v>
      </c>
      <c r="C592" s="14">
        <v>5602.3540000000003</v>
      </c>
      <c r="D592" s="5">
        <v>14969.634</v>
      </c>
      <c r="E592" s="21">
        <f t="shared" si="32"/>
        <v>20571.988000000001</v>
      </c>
      <c r="F592" s="5">
        <v>50925.578000000001</v>
      </c>
      <c r="G592" s="5">
        <v>174339.492</v>
      </c>
      <c r="H592" s="5">
        <v>570071.04399999999</v>
      </c>
      <c r="I592" s="5">
        <v>68561.284</v>
      </c>
      <c r="J592" s="5">
        <v>61824.048000000003</v>
      </c>
      <c r="K592" s="15">
        <v>946293.43399999989</v>
      </c>
      <c r="L592" s="18">
        <v>0.5920313719518</v>
      </c>
      <c r="M592" s="5">
        <v>1.581923054958025</v>
      </c>
      <c r="N592" s="21">
        <v>2.173954426909825</v>
      </c>
      <c r="O592" s="5">
        <v>5.3815842074203815</v>
      </c>
      <c r="P592" s="5">
        <v>18.423407131027396</v>
      </c>
      <c r="Q592" s="5">
        <v>60.242523462336528</v>
      </c>
      <c r="R592" s="5">
        <v>7.2452456644647931</v>
      </c>
      <c r="S592" s="19">
        <v>6.5332851078410856</v>
      </c>
    </row>
    <row r="593" spans="1:19" x14ac:dyDescent="0.25">
      <c r="A593" s="4"/>
      <c r="B593" s="10" t="s">
        <v>3</v>
      </c>
      <c r="C593" s="14">
        <v>0</v>
      </c>
      <c r="D593" s="5">
        <v>0</v>
      </c>
      <c r="E593" s="21">
        <f t="shared" si="32"/>
        <v>0</v>
      </c>
      <c r="F593" s="5">
        <v>0</v>
      </c>
      <c r="G593" s="5">
        <v>0</v>
      </c>
      <c r="H593" s="5">
        <v>0</v>
      </c>
      <c r="I593" s="5">
        <v>0</v>
      </c>
      <c r="J593" s="5">
        <v>0</v>
      </c>
      <c r="K593" s="15">
        <v>0</v>
      </c>
      <c r="L593" s="18">
        <v>0</v>
      </c>
      <c r="M593" s="5">
        <v>0</v>
      </c>
      <c r="N593" s="21">
        <v>0</v>
      </c>
      <c r="O593" s="5">
        <v>0</v>
      </c>
      <c r="P593" s="5">
        <v>0</v>
      </c>
      <c r="Q593" s="5">
        <v>0</v>
      </c>
      <c r="R593" s="5">
        <v>0</v>
      </c>
      <c r="S593" s="19">
        <v>0</v>
      </c>
    </row>
    <row r="594" spans="1:19" x14ac:dyDescent="0.25">
      <c r="A594" s="4"/>
      <c r="B594" s="10" t="s">
        <v>4</v>
      </c>
      <c r="C594" s="14">
        <v>0</v>
      </c>
      <c r="D594" s="5">
        <v>18.013999999999999</v>
      </c>
      <c r="E594" s="21">
        <f t="shared" si="32"/>
        <v>18.013999999999999</v>
      </c>
      <c r="F594" s="5">
        <v>18.013999999999999</v>
      </c>
      <c r="G594" s="5">
        <v>0</v>
      </c>
      <c r="H594" s="5">
        <v>522.40599999999995</v>
      </c>
      <c r="I594" s="5">
        <v>1062.826</v>
      </c>
      <c r="J594" s="5">
        <v>126.098</v>
      </c>
      <c r="K594" s="15">
        <v>1747.3579999999999</v>
      </c>
      <c r="L594" s="18">
        <v>0</v>
      </c>
      <c r="M594" s="5">
        <v>1.0309278350515463</v>
      </c>
      <c r="N594" s="21">
        <v>1.0309278350515463</v>
      </c>
      <c r="O594" s="5">
        <v>1.0309278350515463</v>
      </c>
      <c r="P594" s="5">
        <v>0</v>
      </c>
      <c r="Q594" s="5">
        <v>29.896907216494846</v>
      </c>
      <c r="R594" s="5">
        <v>60.824742268041241</v>
      </c>
      <c r="S594" s="19">
        <v>7.2164948453608257</v>
      </c>
    </row>
    <row r="595" spans="1:19" x14ac:dyDescent="0.25">
      <c r="A595" s="4"/>
      <c r="B595" s="10" t="s">
        <v>59</v>
      </c>
      <c r="C595" s="14">
        <v>0</v>
      </c>
      <c r="D595" s="5">
        <v>54.042000000000002</v>
      </c>
      <c r="E595" s="21">
        <f t="shared" si="32"/>
        <v>54.042000000000002</v>
      </c>
      <c r="F595" s="5">
        <v>0</v>
      </c>
      <c r="G595" s="5">
        <v>36.027999999999999</v>
      </c>
      <c r="H595" s="5">
        <v>1170.9100000000001</v>
      </c>
      <c r="I595" s="5">
        <v>1909.4839999999999</v>
      </c>
      <c r="J595" s="5">
        <v>126.098</v>
      </c>
      <c r="K595" s="15">
        <v>3296.5619999999999</v>
      </c>
      <c r="L595" s="18">
        <v>0</v>
      </c>
      <c r="M595" s="5">
        <v>1.639344262295082</v>
      </c>
      <c r="N595" s="21">
        <v>1.639344262295082</v>
      </c>
      <c r="O595" s="5">
        <v>0</v>
      </c>
      <c r="P595" s="5">
        <v>1.0928961748633881</v>
      </c>
      <c r="Q595" s="5">
        <v>35.519125683060118</v>
      </c>
      <c r="R595" s="5">
        <v>57.923497267759558</v>
      </c>
      <c r="S595" s="19">
        <v>3.8251366120218582</v>
      </c>
    </row>
    <row r="596" spans="1:19" x14ac:dyDescent="0.25">
      <c r="A596" s="4"/>
      <c r="B596" s="10" t="s">
        <v>1</v>
      </c>
      <c r="C596" s="14">
        <v>7691.9780000000001</v>
      </c>
      <c r="D596" s="5">
        <v>222364.81599999999</v>
      </c>
      <c r="E596" s="21">
        <f t="shared" si="32"/>
        <v>230056.79399999999</v>
      </c>
      <c r="F596" s="5">
        <v>805856.29</v>
      </c>
      <c r="G596" s="5">
        <v>2249948.6</v>
      </c>
      <c r="H596" s="5">
        <v>15726149.944</v>
      </c>
      <c r="I596" s="5">
        <v>20010113.326000001</v>
      </c>
      <c r="J596" s="5">
        <v>1085667.7520000001</v>
      </c>
      <c r="K596" s="15">
        <v>40107792.705999993</v>
      </c>
      <c r="L596" s="18">
        <v>1.9178263078160632E-2</v>
      </c>
      <c r="M596" s="5">
        <v>0.55441798462954295</v>
      </c>
      <c r="N596" s="21">
        <v>0.57359624770770357</v>
      </c>
      <c r="O596" s="5">
        <v>2.0092262267014425</v>
      </c>
      <c r="P596" s="5">
        <v>5.6097542352746208</v>
      </c>
      <c r="Q596" s="5">
        <v>39.209711836491614</v>
      </c>
      <c r="R596" s="5">
        <v>49.890836607935682</v>
      </c>
      <c r="S596" s="19">
        <v>2.7068748458889584</v>
      </c>
    </row>
    <row r="597" spans="1:19" x14ac:dyDescent="0.25">
      <c r="A597" s="4" t="s">
        <v>99</v>
      </c>
      <c r="B597" s="10"/>
      <c r="C597" s="14">
        <v>16554.866000000002</v>
      </c>
      <c r="D597" s="5">
        <v>319478.28999999998</v>
      </c>
      <c r="E597" s="21">
        <f t="shared" si="32"/>
        <v>336033.15599999996</v>
      </c>
      <c r="F597" s="5">
        <v>1331234.6000000001</v>
      </c>
      <c r="G597" s="5">
        <v>3557422.7340000002</v>
      </c>
      <c r="H597" s="5">
        <v>17442956.199999999</v>
      </c>
      <c r="I597" s="5">
        <v>20751029.146000002</v>
      </c>
      <c r="J597" s="5">
        <v>1825142.452</v>
      </c>
      <c r="K597" s="15">
        <v>45243818.287999995</v>
      </c>
      <c r="L597" s="18">
        <v>3.6590337921127328E-2</v>
      </c>
      <c r="M597" s="5">
        <v>0.70612583572491083</v>
      </c>
      <c r="N597" s="21">
        <v>0.74271617364603804</v>
      </c>
      <c r="O597" s="5">
        <v>2.9423568796205757</v>
      </c>
      <c r="P597" s="5">
        <v>7.8627818531035301</v>
      </c>
      <c r="Q597" s="5">
        <v>38.553236353675281</v>
      </c>
      <c r="R597" s="5">
        <v>45.864893661072351</v>
      </c>
      <c r="S597" s="19">
        <v>4.0340150788822395</v>
      </c>
    </row>
    <row r="598" spans="1:19" x14ac:dyDescent="0.25">
      <c r="A598" s="23"/>
      <c r="B598" s="24"/>
      <c r="C598" s="25"/>
      <c r="D598" s="25"/>
      <c r="E598" s="25"/>
      <c r="F598" s="25"/>
      <c r="G598" s="25"/>
      <c r="H598" s="25"/>
      <c r="I598" s="25"/>
      <c r="J598" s="25"/>
      <c r="K598" s="25"/>
      <c r="L598" s="24"/>
      <c r="M598" s="24"/>
      <c r="N598" s="24"/>
      <c r="O598" s="24"/>
      <c r="P598" s="24"/>
      <c r="Q598" s="24"/>
      <c r="R598" s="24"/>
      <c r="S598" s="26"/>
    </row>
    <row r="599" spans="1:19" x14ac:dyDescent="0.25">
      <c r="A599" s="4" t="s">
        <v>28</v>
      </c>
      <c r="B599" s="10" t="s">
        <v>60</v>
      </c>
      <c r="C599" s="14">
        <v>0</v>
      </c>
      <c r="D599" s="5">
        <v>0</v>
      </c>
      <c r="E599" s="21">
        <f t="shared" ref="E599:E614" si="33">SUM(C599:D599)</f>
        <v>0</v>
      </c>
      <c r="F599" s="5">
        <v>54186.112000000001</v>
      </c>
      <c r="G599" s="5">
        <v>55969.498</v>
      </c>
      <c r="H599" s="5">
        <v>128782.086</v>
      </c>
      <c r="I599" s="5">
        <v>5133.99</v>
      </c>
      <c r="J599" s="5">
        <v>774.60199999999998</v>
      </c>
      <c r="K599" s="15">
        <v>244846.288</v>
      </c>
      <c r="L599" s="18">
        <v>0</v>
      </c>
      <c r="M599" s="5">
        <v>0</v>
      </c>
      <c r="N599" s="21">
        <v>0</v>
      </c>
      <c r="O599" s="5">
        <v>22.130665097115951</v>
      </c>
      <c r="P599" s="5">
        <v>22.859034726309595</v>
      </c>
      <c r="Q599" s="5">
        <v>52.59711595055915</v>
      </c>
      <c r="R599" s="5">
        <v>2.0968216597998821</v>
      </c>
      <c r="S599" s="19">
        <v>0.31636256621542086</v>
      </c>
    </row>
    <row r="600" spans="1:19" x14ac:dyDescent="0.25">
      <c r="A600" s="4"/>
      <c r="B600" s="10" t="s">
        <v>5</v>
      </c>
      <c r="C600" s="14">
        <v>0</v>
      </c>
      <c r="D600" s="5">
        <v>0</v>
      </c>
      <c r="E600" s="21">
        <f t="shared" si="33"/>
        <v>0</v>
      </c>
      <c r="F600" s="5">
        <v>0</v>
      </c>
      <c r="G600" s="5">
        <v>0</v>
      </c>
      <c r="H600" s="5">
        <v>0</v>
      </c>
      <c r="I600" s="5">
        <v>0</v>
      </c>
      <c r="J600" s="5">
        <v>0</v>
      </c>
      <c r="K600" s="15">
        <v>0</v>
      </c>
      <c r="L600" s="18">
        <v>0</v>
      </c>
      <c r="M600" s="5">
        <v>0</v>
      </c>
      <c r="N600" s="21">
        <v>0</v>
      </c>
      <c r="O600" s="5">
        <v>0</v>
      </c>
      <c r="P600" s="5">
        <v>0</v>
      </c>
      <c r="Q600" s="5">
        <v>0</v>
      </c>
      <c r="R600" s="5">
        <v>0</v>
      </c>
      <c r="S600" s="19">
        <v>0</v>
      </c>
    </row>
    <row r="601" spans="1:19" x14ac:dyDescent="0.25">
      <c r="A601" s="4"/>
      <c r="B601" s="10" t="s">
        <v>57</v>
      </c>
      <c r="C601" s="14">
        <v>0</v>
      </c>
      <c r="D601" s="5">
        <v>0</v>
      </c>
      <c r="E601" s="21">
        <f t="shared" si="33"/>
        <v>0</v>
      </c>
      <c r="F601" s="5">
        <v>0</v>
      </c>
      <c r="G601" s="5">
        <v>0</v>
      </c>
      <c r="H601" s="5">
        <v>0</v>
      </c>
      <c r="I601" s="5">
        <v>0</v>
      </c>
      <c r="J601" s="5">
        <v>0</v>
      </c>
      <c r="K601" s="15">
        <v>0</v>
      </c>
      <c r="L601" s="18">
        <v>0</v>
      </c>
      <c r="M601" s="5">
        <v>0</v>
      </c>
      <c r="N601" s="21">
        <v>0</v>
      </c>
      <c r="O601" s="5">
        <v>0</v>
      </c>
      <c r="P601" s="5">
        <v>0</v>
      </c>
      <c r="Q601" s="5">
        <v>0</v>
      </c>
      <c r="R601" s="5">
        <v>0</v>
      </c>
      <c r="S601" s="19">
        <v>0</v>
      </c>
    </row>
    <row r="602" spans="1:19" x14ac:dyDescent="0.25">
      <c r="A602" s="4"/>
      <c r="B602" s="10" t="s">
        <v>58</v>
      </c>
      <c r="C602" s="14">
        <v>0</v>
      </c>
      <c r="D602" s="5">
        <v>0</v>
      </c>
      <c r="E602" s="21">
        <f t="shared" si="33"/>
        <v>0</v>
      </c>
      <c r="F602" s="5">
        <v>0</v>
      </c>
      <c r="G602" s="5">
        <v>0</v>
      </c>
      <c r="H602" s="5">
        <v>0</v>
      </c>
      <c r="I602" s="5">
        <v>0</v>
      </c>
      <c r="J602" s="5">
        <v>0</v>
      </c>
      <c r="K602" s="15">
        <v>0</v>
      </c>
      <c r="L602" s="18">
        <v>0</v>
      </c>
      <c r="M602" s="5">
        <v>0</v>
      </c>
      <c r="N602" s="21">
        <v>0</v>
      </c>
      <c r="O602" s="5">
        <v>0</v>
      </c>
      <c r="P602" s="5">
        <v>0</v>
      </c>
      <c r="Q602" s="5">
        <v>0</v>
      </c>
      <c r="R602" s="5">
        <v>0</v>
      </c>
      <c r="S602" s="19">
        <v>0</v>
      </c>
    </row>
    <row r="603" spans="1:19" x14ac:dyDescent="0.25">
      <c r="A603" s="4"/>
      <c r="B603" s="10" t="s">
        <v>64</v>
      </c>
      <c r="C603" s="14">
        <v>0</v>
      </c>
      <c r="D603" s="5">
        <v>0</v>
      </c>
      <c r="E603" s="21">
        <f t="shared" si="33"/>
        <v>0</v>
      </c>
      <c r="F603" s="5">
        <v>0</v>
      </c>
      <c r="G603" s="5">
        <v>0</v>
      </c>
      <c r="H603" s="5">
        <v>0</v>
      </c>
      <c r="I603" s="5">
        <v>0</v>
      </c>
      <c r="J603" s="5">
        <v>0</v>
      </c>
      <c r="K603" s="15">
        <v>0</v>
      </c>
      <c r="L603" s="18">
        <v>0</v>
      </c>
      <c r="M603" s="5">
        <v>0</v>
      </c>
      <c r="N603" s="21">
        <v>0</v>
      </c>
      <c r="O603" s="5">
        <v>0</v>
      </c>
      <c r="P603" s="5">
        <v>0</v>
      </c>
      <c r="Q603" s="5">
        <v>0</v>
      </c>
      <c r="R603" s="5">
        <v>0</v>
      </c>
      <c r="S603" s="19">
        <v>0</v>
      </c>
    </row>
    <row r="604" spans="1:19" x14ac:dyDescent="0.25">
      <c r="A604" s="4"/>
      <c r="B604" s="10" t="s">
        <v>61</v>
      </c>
      <c r="C604" s="14">
        <v>0</v>
      </c>
      <c r="D604" s="5">
        <v>0</v>
      </c>
      <c r="E604" s="21">
        <f t="shared" si="33"/>
        <v>0</v>
      </c>
      <c r="F604" s="5">
        <v>0</v>
      </c>
      <c r="G604" s="5">
        <v>0</v>
      </c>
      <c r="H604" s="5">
        <v>18662.504000000001</v>
      </c>
      <c r="I604" s="5">
        <v>1603.2460000000001</v>
      </c>
      <c r="J604" s="5">
        <v>414.322</v>
      </c>
      <c r="K604" s="15">
        <v>20680.072</v>
      </c>
      <c r="L604" s="18">
        <v>0</v>
      </c>
      <c r="M604" s="5">
        <v>0</v>
      </c>
      <c r="N604" s="21">
        <v>0</v>
      </c>
      <c r="O604" s="5">
        <v>0</v>
      </c>
      <c r="P604" s="5">
        <v>0</v>
      </c>
      <c r="Q604" s="5">
        <v>90.243902439024396</v>
      </c>
      <c r="R604" s="5">
        <v>7.7526132404181185</v>
      </c>
      <c r="S604" s="19">
        <v>2.003484320557491</v>
      </c>
    </row>
    <row r="605" spans="1:19" x14ac:dyDescent="0.25">
      <c r="A605" s="4"/>
      <c r="B605" s="10" t="s">
        <v>63</v>
      </c>
      <c r="C605" s="14">
        <v>0</v>
      </c>
      <c r="D605" s="5">
        <v>0</v>
      </c>
      <c r="E605" s="21">
        <f t="shared" si="33"/>
        <v>0</v>
      </c>
      <c r="F605" s="5">
        <v>0</v>
      </c>
      <c r="G605" s="5">
        <v>18.013999999999999</v>
      </c>
      <c r="H605" s="5">
        <v>5061.9340000000002</v>
      </c>
      <c r="I605" s="5">
        <v>684.53200000000004</v>
      </c>
      <c r="J605" s="5">
        <v>2918.268</v>
      </c>
      <c r="K605" s="15">
        <v>8682.7479999999996</v>
      </c>
      <c r="L605" s="18">
        <v>0</v>
      </c>
      <c r="M605" s="5">
        <v>0</v>
      </c>
      <c r="N605" s="21">
        <v>0</v>
      </c>
      <c r="O605" s="5">
        <v>0</v>
      </c>
      <c r="P605" s="5">
        <v>0.2074688796680498</v>
      </c>
      <c r="Q605" s="5">
        <v>58.298755186721998</v>
      </c>
      <c r="R605" s="5">
        <v>7.8838174273858934</v>
      </c>
      <c r="S605" s="19">
        <v>33.609958506224068</v>
      </c>
    </row>
    <row r="606" spans="1:19" x14ac:dyDescent="0.25">
      <c r="A606" s="4"/>
      <c r="B606" s="10" t="s">
        <v>62</v>
      </c>
      <c r="C606" s="14">
        <v>0</v>
      </c>
      <c r="D606" s="5">
        <v>0</v>
      </c>
      <c r="E606" s="21">
        <f t="shared" si="33"/>
        <v>0</v>
      </c>
      <c r="F606" s="5">
        <v>0</v>
      </c>
      <c r="G606" s="5">
        <v>1639.2739999999999</v>
      </c>
      <c r="H606" s="5">
        <v>62580.635999999999</v>
      </c>
      <c r="I606" s="5">
        <v>16248.628000000001</v>
      </c>
      <c r="J606" s="5">
        <v>13474.472</v>
      </c>
      <c r="K606" s="15">
        <v>93943.01</v>
      </c>
      <c r="L606" s="18">
        <v>0</v>
      </c>
      <c r="M606" s="5">
        <v>0</v>
      </c>
      <c r="N606" s="21">
        <v>0</v>
      </c>
      <c r="O606" s="5">
        <v>0</v>
      </c>
      <c r="P606" s="5">
        <v>1.7449664429530201</v>
      </c>
      <c r="Q606" s="5">
        <v>66.615532118887828</v>
      </c>
      <c r="R606" s="5">
        <v>17.296260786193674</v>
      </c>
      <c r="S606" s="19">
        <v>14.343240651965486</v>
      </c>
    </row>
    <row r="607" spans="1:19" x14ac:dyDescent="0.25">
      <c r="A607" s="4"/>
      <c r="B607" s="10" t="s">
        <v>66</v>
      </c>
      <c r="C607" s="14">
        <v>0</v>
      </c>
      <c r="D607" s="5">
        <v>0</v>
      </c>
      <c r="E607" s="21">
        <f t="shared" si="33"/>
        <v>0</v>
      </c>
      <c r="F607" s="5">
        <v>0</v>
      </c>
      <c r="G607" s="5">
        <v>0</v>
      </c>
      <c r="H607" s="5">
        <v>0</v>
      </c>
      <c r="I607" s="5">
        <v>0</v>
      </c>
      <c r="J607" s="5">
        <v>0</v>
      </c>
      <c r="K607" s="15">
        <v>0</v>
      </c>
      <c r="L607" s="18">
        <v>0</v>
      </c>
      <c r="M607" s="5">
        <v>0</v>
      </c>
      <c r="N607" s="21">
        <v>0</v>
      </c>
      <c r="O607" s="5">
        <v>0</v>
      </c>
      <c r="P607" s="5">
        <v>0</v>
      </c>
      <c r="Q607" s="5">
        <v>0</v>
      </c>
      <c r="R607" s="5">
        <v>0</v>
      </c>
      <c r="S607" s="19">
        <v>0</v>
      </c>
    </row>
    <row r="608" spans="1:19" x14ac:dyDescent="0.25">
      <c r="A608" s="4"/>
      <c r="B608" s="10" t="s">
        <v>65</v>
      </c>
      <c r="C608" s="14">
        <v>0</v>
      </c>
      <c r="D608" s="5">
        <v>0</v>
      </c>
      <c r="E608" s="21">
        <f t="shared" si="33"/>
        <v>0</v>
      </c>
      <c r="F608" s="5">
        <v>0</v>
      </c>
      <c r="G608" s="5">
        <v>0</v>
      </c>
      <c r="H608" s="5">
        <v>468.36399999999998</v>
      </c>
      <c r="I608" s="5">
        <v>504.392</v>
      </c>
      <c r="J608" s="5">
        <v>18.013999999999999</v>
      </c>
      <c r="K608" s="15">
        <v>990.77</v>
      </c>
      <c r="L608" s="18">
        <v>0</v>
      </c>
      <c r="M608" s="5">
        <v>0</v>
      </c>
      <c r="N608" s="21">
        <v>0</v>
      </c>
      <c r="O608" s="5">
        <v>0</v>
      </c>
      <c r="P608" s="5">
        <v>0</v>
      </c>
      <c r="Q608" s="5">
        <v>47.272727272727273</v>
      </c>
      <c r="R608" s="5">
        <v>50.909090909090914</v>
      </c>
      <c r="S608" s="19">
        <v>1.8181818181818181</v>
      </c>
    </row>
    <row r="609" spans="1:19" x14ac:dyDescent="0.25">
      <c r="A609" s="4"/>
      <c r="B609" s="10" t="s">
        <v>2</v>
      </c>
      <c r="C609" s="14">
        <v>0</v>
      </c>
      <c r="D609" s="5">
        <v>0</v>
      </c>
      <c r="E609" s="21">
        <f t="shared" si="33"/>
        <v>0</v>
      </c>
      <c r="F609" s="5">
        <v>18302.223999999998</v>
      </c>
      <c r="G609" s="5">
        <v>112857.71</v>
      </c>
      <c r="H609" s="5">
        <v>358820.86599999998</v>
      </c>
      <c r="I609" s="5">
        <v>34622.908000000003</v>
      </c>
      <c r="J609" s="5">
        <v>58167.205999999998</v>
      </c>
      <c r="K609" s="15">
        <v>582770.91399999999</v>
      </c>
      <c r="L609" s="18">
        <v>0</v>
      </c>
      <c r="M609" s="5">
        <v>0</v>
      </c>
      <c r="N609" s="21">
        <v>0</v>
      </c>
      <c r="O609" s="5">
        <v>3.1405520694878057</v>
      </c>
      <c r="P609" s="5">
        <v>19.365707396989276</v>
      </c>
      <c r="Q609" s="5">
        <v>61.571512472566539</v>
      </c>
      <c r="R609" s="5">
        <v>5.941083737751538</v>
      </c>
      <c r="S609" s="19">
        <v>9.9811443232048465</v>
      </c>
    </row>
    <row r="610" spans="1:19" x14ac:dyDescent="0.25">
      <c r="A610" s="4"/>
      <c r="B610" s="10" t="s">
        <v>3</v>
      </c>
      <c r="C610" s="14">
        <v>0</v>
      </c>
      <c r="D610" s="5">
        <v>0</v>
      </c>
      <c r="E610" s="21">
        <f t="shared" si="33"/>
        <v>0</v>
      </c>
      <c r="F610" s="5">
        <v>252.196</v>
      </c>
      <c r="G610" s="5">
        <v>270.20999999999998</v>
      </c>
      <c r="H610" s="5">
        <v>61373.697999999997</v>
      </c>
      <c r="I610" s="5">
        <v>16392.740000000002</v>
      </c>
      <c r="J610" s="5">
        <v>4845.7659999999996</v>
      </c>
      <c r="K610" s="15">
        <v>83134.61</v>
      </c>
      <c r="L610" s="18">
        <v>0</v>
      </c>
      <c r="M610" s="5">
        <v>0</v>
      </c>
      <c r="N610" s="21">
        <v>0</v>
      </c>
      <c r="O610" s="5">
        <v>0.30335861321776814</v>
      </c>
      <c r="P610" s="5">
        <v>0.32502708559046584</v>
      </c>
      <c r="Q610" s="5">
        <v>73.824485373781144</v>
      </c>
      <c r="R610" s="5">
        <v>19.718309859154932</v>
      </c>
      <c r="S610" s="19">
        <v>5.8288190682556875</v>
      </c>
    </row>
    <row r="611" spans="1:19" x14ac:dyDescent="0.25">
      <c r="A611" s="4"/>
      <c r="B611" s="10" t="s">
        <v>4</v>
      </c>
      <c r="C611" s="14">
        <v>0</v>
      </c>
      <c r="D611" s="5">
        <v>0</v>
      </c>
      <c r="E611" s="21">
        <f t="shared" si="33"/>
        <v>0</v>
      </c>
      <c r="F611" s="5">
        <v>0</v>
      </c>
      <c r="G611" s="5">
        <v>2197.7080000000001</v>
      </c>
      <c r="H611" s="5">
        <v>84611.758000000002</v>
      </c>
      <c r="I611" s="5">
        <v>45377.266000000003</v>
      </c>
      <c r="J611" s="5">
        <v>9349.2659999999996</v>
      </c>
      <c r="K611" s="15">
        <v>141535.99800000002</v>
      </c>
      <c r="L611" s="18">
        <v>0</v>
      </c>
      <c r="M611" s="5">
        <v>0</v>
      </c>
      <c r="N611" s="21">
        <v>0</v>
      </c>
      <c r="O611" s="5">
        <v>0</v>
      </c>
      <c r="P611" s="5">
        <v>1.5527555046455388</v>
      </c>
      <c r="Q611" s="5">
        <v>59.781086928853242</v>
      </c>
      <c r="R611" s="5">
        <v>32.060582919689445</v>
      </c>
      <c r="S611" s="19">
        <v>6.6055746468117587</v>
      </c>
    </row>
    <row r="612" spans="1:19" x14ac:dyDescent="0.25">
      <c r="A612" s="4"/>
      <c r="B612" s="10" t="s">
        <v>59</v>
      </c>
      <c r="C612" s="14">
        <v>0</v>
      </c>
      <c r="D612" s="5">
        <v>0</v>
      </c>
      <c r="E612" s="21">
        <f t="shared" si="33"/>
        <v>0</v>
      </c>
      <c r="F612" s="5">
        <v>0</v>
      </c>
      <c r="G612" s="5">
        <v>18.013999999999999</v>
      </c>
      <c r="H612" s="5">
        <v>25327.684000000001</v>
      </c>
      <c r="I612" s="5">
        <v>5710.4380000000001</v>
      </c>
      <c r="J612" s="5">
        <v>1801.4</v>
      </c>
      <c r="K612" s="15">
        <v>32857.536</v>
      </c>
      <c r="L612" s="18">
        <v>0</v>
      </c>
      <c r="M612" s="5">
        <v>0</v>
      </c>
      <c r="N612" s="21">
        <v>0</v>
      </c>
      <c r="O612" s="5">
        <v>0</v>
      </c>
      <c r="P612" s="5">
        <v>5.4824561403508769E-2</v>
      </c>
      <c r="Q612" s="5">
        <v>77.083333333333343</v>
      </c>
      <c r="R612" s="5">
        <v>17.379385964912281</v>
      </c>
      <c r="S612" s="19">
        <v>5.4824561403508776</v>
      </c>
    </row>
    <row r="613" spans="1:19" x14ac:dyDescent="0.25">
      <c r="A613" s="4"/>
      <c r="B613" s="10" t="s">
        <v>1</v>
      </c>
      <c r="C613" s="14">
        <v>0</v>
      </c>
      <c r="D613" s="5">
        <v>324.25200000000001</v>
      </c>
      <c r="E613" s="21">
        <f t="shared" si="33"/>
        <v>324.25200000000001</v>
      </c>
      <c r="F613" s="5">
        <v>202621.47200000001</v>
      </c>
      <c r="G613" s="5">
        <v>1105519.18</v>
      </c>
      <c r="H613" s="5">
        <v>11160681.784</v>
      </c>
      <c r="I613" s="5">
        <v>12496041.59</v>
      </c>
      <c r="J613" s="5">
        <v>213573.984</v>
      </c>
      <c r="K613" s="15">
        <v>25178762.261999998</v>
      </c>
      <c r="L613" s="18">
        <v>0</v>
      </c>
      <c r="M613" s="5">
        <v>1.2877996012113902E-3</v>
      </c>
      <c r="N613" s="21">
        <v>1.2877996012113902E-3</v>
      </c>
      <c r="O613" s="5">
        <v>0.80473166191253986</v>
      </c>
      <c r="P613" s="5">
        <v>4.3906811959079448</v>
      </c>
      <c r="Q613" s="5">
        <v>44.325776096006898</v>
      </c>
      <c r="R613" s="5">
        <v>49.629292575906845</v>
      </c>
      <c r="S613" s="19">
        <v>0.84823067066456903</v>
      </c>
    </row>
    <row r="614" spans="1:19" x14ac:dyDescent="0.25">
      <c r="A614" s="4" t="s">
        <v>100</v>
      </c>
      <c r="B614" s="10"/>
      <c r="C614" s="14">
        <v>0</v>
      </c>
      <c r="D614" s="5">
        <v>324.25200000000001</v>
      </c>
      <c r="E614" s="21">
        <f t="shared" si="33"/>
        <v>324.25200000000001</v>
      </c>
      <c r="F614" s="5">
        <v>275362.00400000002</v>
      </c>
      <c r="G614" s="5">
        <v>1278489.608</v>
      </c>
      <c r="H614" s="5">
        <v>11906371.313999999</v>
      </c>
      <c r="I614" s="5">
        <v>12622319.73</v>
      </c>
      <c r="J614" s="5">
        <v>305337.3</v>
      </c>
      <c r="K614" s="15">
        <v>26388204.207999997</v>
      </c>
      <c r="L614" s="18">
        <v>0</v>
      </c>
      <c r="M614" s="5">
        <v>1.2287763026394118E-3</v>
      </c>
      <c r="N614" s="21">
        <v>1.2287763026394118E-3</v>
      </c>
      <c r="O614" s="5">
        <v>1.0435041423414471</v>
      </c>
      <c r="P614" s="5">
        <v>4.8449284306069069</v>
      </c>
      <c r="Q614" s="5">
        <v>45.120051444767874</v>
      </c>
      <c r="R614" s="5">
        <v>47.833189520995703</v>
      </c>
      <c r="S614" s="19">
        <v>1.157097684985446</v>
      </c>
    </row>
    <row r="615" spans="1:19" x14ac:dyDescent="0.25">
      <c r="A615" s="23"/>
      <c r="B615" s="24"/>
      <c r="C615" s="25"/>
      <c r="D615" s="25"/>
      <c r="E615" s="25"/>
      <c r="F615" s="25"/>
      <c r="G615" s="25"/>
      <c r="H615" s="25"/>
      <c r="I615" s="25"/>
      <c r="J615" s="25"/>
      <c r="K615" s="25"/>
      <c r="L615" s="24"/>
      <c r="M615" s="24"/>
      <c r="N615" s="24"/>
      <c r="O615" s="24"/>
      <c r="P615" s="24"/>
      <c r="Q615" s="24"/>
      <c r="R615" s="24"/>
      <c r="S615" s="26"/>
    </row>
    <row r="616" spans="1:19" x14ac:dyDescent="0.25">
      <c r="A616" s="4" t="s">
        <v>42</v>
      </c>
      <c r="B616" s="10" t="s">
        <v>60</v>
      </c>
      <c r="C616" s="14">
        <v>2341.8200000000002</v>
      </c>
      <c r="D616" s="5">
        <v>195127.64799999999</v>
      </c>
      <c r="E616" s="21">
        <f t="shared" ref="E616:E631" si="34">SUM(C616:D616)</f>
        <v>197469.46799999999</v>
      </c>
      <c r="F616" s="5">
        <v>107093.23000000001</v>
      </c>
      <c r="G616" s="5">
        <v>60761.222000000002</v>
      </c>
      <c r="H616" s="5">
        <v>30065.366000000002</v>
      </c>
      <c r="I616" s="5">
        <v>5746.4660000000003</v>
      </c>
      <c r="J616" s="5">
        <v>1621.26</v>
      </c>
      <c r="K616" s="15">
        <v>402757.01199999999</v>
      </c>
      <c r="L616" s="18">
        <v>0.58144735665086333</v>
      </c>
      <c r="M616" s="5">
        <v>48.447982824939615</v>
      </c>
      <c r="N616" s="21">
        <v>49.029430181590484</v>
      </c>
      <c r="O616" s="5">
        <v>26.590034886841401</v>
      </c>
      <c r="P616" s="5">
        <v>15.086322569102784</v>
      </c>
      <c r="Q616" s="5">
        <v>7.4648895250022367</v>
      </c>
      <c r="R616" s="5">
        <v>1.4267823597817337</v>
      </c>
      <c r="S616" s="19">
        <v>0.40254047768136686</v>
      </c>
    </row>
    <row r="617" spans="1:19" x14ac:dyDescent="0.25">
      <c r="A617" s="4"/>
      <c r="B617" s="10" t="s">
        <v>5</v>
      </c>
      <c r="C617" s="14">
        <v>0</v>
      </c>
      <c r="D617" s="5">
        <v>22643.598000000002</v>
      </c>
      <c r="E617" s="21">
        <f t="shared" si="34"/>
        <v>22643.598000000002</v>
      </c>
      <c r="F617" s="5">
        <v>25399.74</v>
      </c>
      <c r="G617" s="5">
        <v>31848.752</v>
      </c>
      <c r="H617" s="5">
        <v>3818.9679999999998</v>
      </c>
      <c r="I617" s="5">
        <v>3854.9960000000001</v>
      </c>
      <c r="J617" s="5">
        <v>342.26600000000002</v>
      </c>
      <c r="K617" s="15">
        <v>87908.319999999992</v>
      </c>
      <c r="L617" s="18">
        <v>0</v>
      </c>
      <c r="M617" s="5">
        <v>25.758196721311478</v>
      </c>
      <c r="N617" s="21">
        <v>25.758196721311478</v>
      </c>
      <c r="O617" s="5">
        <v>28.893442622950822</v>
      </c>
      <c r="P617" s="5">
        <v>36.229508196721319</v>
      </c>
      <c r="Q617" s="5">
        <v>4.3442622950819674</v>
      </c>
      <c r="R617" s="5">
        <v>4.3852459016393448</v>
      </c>
      <c r="S617" s="19">
        <v>0.38934426229508201</v>
      </c>
    </row>
    <row r="618" spans="1:19" x14ac:dyDescent="0.25">
      <c r="A618" s="4"/>
      <c r="B618" s="10" t="s">
        <v>57</v>
      </c>
      <c r="C618" s="14">
        <v>3746.9119999999998</v>
      </c>
      <c r="D618" s="5">
        <v>33992.417999999998</v>
      </c>
      <c r="E618" s="21">
        <f t="shared" si="34"/>
        <v>37739.329999999994</v>
      </c>
      <c r="F618" s="5">
        <v>139608.5</v>
      </c>
      <c r="G618" s="5">
        <v>174141.33799999999</v>
      </c>
      <c r="H618" s="5">
        <v>203287.99</v>
      </c>
      <c r="I618" s="5">
        <v>185832.424</v>
      </c>
      <c r="J618" s="5">
        <v>9583.4480000000003</v>
      </c>
      <c r="K618" s="15">
        <v>750193.02999999991</v>
      </c>
      <c r="L618" s="18">
        <v>0.49945971905390807</v>
      </c>
      <c r="M618" s="5">
        <v>4.5311562012246371</v>
      </c>
      <c r="N618" s="21">
        <v>5.0306159202785441</v>
      </c>
      <c r="O618" s="5">
        <v>18.60967703205667</v>
      </c>
      <c r="P618" s="5">
        <v>23.212870692760237</v>
      </c>
      <c r="Q618" s="5">
        <v>27.098091007323809</v>
      </c>
      <c r="R618" s="5">
        <v>24.771281066154401</v>
      </c>
      <c r="S618" s="19">
        <v>1.2774642814263417</v>
      </c>
    </row>
    <row r="619" spans="1:19" x14ac:dyDescent="0.25">
      <c r="A619" s="4"/>
      <c r="B619" s="10" t="s">
        <v>58</v>
      </c>
      <c r="C619" s="14">
        <v>54.042000000000002</v>
      </c>
      <c r="D619" s="5">
        <v>54.042000000000002</v>
      </c>
      <c r="E619" s="21">
        <f t="shared" si="34"/>
        <v>108.084</v>
      </c>
      <c r="F619" s="5">
        <v>234.18199999999999</v>
      </c>
      <c r="G619" s="5">
        <v>684.53200000000004</v>
      </c>
      <c r="H619" s="5">
        <v>234.18199999999999</v>
      </c>
      <c r="I619" s="5">
        <v>306.238</v>
      </c>
      <c r="J619" s="5">
        <v>54.042000000000002</v>
      </c>
      <c r="K619" s="15">
        <v>1621.26</v>
      </c>
      <c r="L619" s="18">
        <v>3.3333333333333335</v>
      </c>
      <c r="M619" s="5">
        <v>3.3333333333333335</v>
      </c>
      <c r="N619" s="21">
        <v>6.666666666666667</v>
      </c>
      <c r="O619" s="5">
        <v>14.444444444444443</v>
      </c>
      <c r="P619" s="5">
        <v>42.222222222222221</v>
      </c>
      <c r="Q619" s="5">
        <v>14.444444444444443</v>
      </c>
      <c r="R619" s="5">
        <v>18.888888888888889</v>
      </c>
      <c r="S619" s="19">
        <v>3.3333333333333335</v>
      </c>
    </row>
    <row r="620" spans="1:19" x14ac:dyDescent="0.25">
      <c r="A620" s="4"/>
      <c r="B620" s="10" t="s">
        <v>64</v>
      </c>
      <c r="C620" s="14">
        <v>0</v>
      </c>
      <c r="D620" s="5">
        <v>0</v>
      </c>
      <c r="E620" s="21">
        <f t="shared" si="34"/>
        <v>0</v>
      </c>
      <c r="F620" s="5">
        <v>0</v>
      </c>
      <c r="G620" s="5">
        <v>0</v>
      </c>
      <c r="H620" s="5">
        <v>0</v>
      </c>
      <c r="I620" s="5">
        <v>0</v>
      </c>
      <c r="J620" s="5">
        <v>0</v>
      </c>
      <c r="K620" s="15">
        <v>0</v>
      </c>
      <c r="L620" s="18">
        <v>0</v>
      </c>
      <c r="M620" s="5">
        <v>0</v>
      </c>
      <c r="N620" s="21">
        <v>0</v>
      </c>
      <c r="O620" s="5">
        <v>0</v>
      </c>
      <c r="P620" s="5">
        <v>0</v>
      </c>
      <c r="Q620" s="5">
        <v>0</v>
      </c>
      <c r="R620" s="5">
        <v>0</v>
      </c>
      <c r="S620" s="19">
        <v>0</v>
      </c>
    </row>
    <row r="621" spans="1:19" x14ac:dyDescent="0.25">
      <c r="A621" s="4"/>
      <c r="B621" s="10" t="s">
        <v>61</v>
      </c>
      <c r="C621" s="14">
        <v>0</v>
      </c>
      <c r="D621" s="5">
        <v>18.013999999999999</v>
      </c>
      <c r="E621" s="21">
        <f t="shared" si="34"/>
        <v>18.013999999999999</v>
      </c>
      <c r="F621" s="5">
        <v>342.26600000000002</v>
      </c>
      <c r="G621" s="5">
        <v>756.58799999999997</v>
      </c>
      <c r="H621" s="5">
        <v>5764.48</v>
      </c>
      <c r="I621" s="5">
        <v>738.57399999999996</v>
      </c>
      <c r="J621" s="5">
        <v>2359.8339999999998</v>
      </c>
      <c r="K621" s="15">
        <v>9979.7559999999994</v>
      </c>
      <c r="L621" s="18">
        <v>0</v>
      </c>
      <c r="M621" s="5">
        <v>0.18050541516245489</v>
      </c>
      <c r="N621" s="21">
        <v>0.18050541516245489</v>
      </c>
      <c r="O621" s="5">
        <v>3.4296028880866429</v>
      </c>
      <c r="P621" s="5">
        <v>7.5812274368231041</v>
      </c>
      <c r="Q621" s="5">
        <v>57.761732851985556</v>
      </c>
      <c r="R621" s="5">
        <v>7.4007220216606493</v>
      </c>
      <c r="S621" s="19">
        <v>23.646209386281587</v>
      </c>
    </row>
    <row r="622" spans="1:19" x14ac:dyDescent="0.25">
      <c r="A622" s="4"/>
      <c r="B622" s="10" t="s">
        <v>63</v>
      </c>
      <c r="C622" s="14">
        <v>450.35</v>
      </c>
      <c r="D622" s="5">
        <v>10898.47</v>
      </c>
      <c r="E622" s="21">
        <f t="shared" si="34"/>
        <v>11348.82</v>
      </c>
      <c r="F622" s="5">
        <v>49970.836000000003</v>
      </c>
      <c r="G622" s="5">
        <v>33866.32</v>
      </c>
      <c r="H622" s="5">
        <v>29957.281999999999</v>
      </c>
      <c r="I622" s="5">
        <v>19058.812000000002</v>
      </c>
      <c r="J622" s="5">
        <v>26084.272000000001</v>
      </c>
      <c r="K622" s="15">
        <v>170286.342</v>
      </c>
      <c r="L622" s="18">
        <v>0.26446630699248919</v>
      </c>
      <c r="M622" s="5">
        <v>6.4000846292182372</v>
      </c>
      <c r="N622" s="21">
        <v>6.6645509362107269</v>
      </c>
      <c r="O622" s="5">
        <v>29.345181423886597</v>
      </c>
      <c r="P622" s="5">
        <v>19.887866285835184</v>
      </c>
      <c r="Q622" s="5">
        <v>17.592298741140379</v>
      </c>
      <c r="R622" s="5">
        <v>11.192214111922141</v>
      </c>
      <c r="S622" s="19">
        <v>15.317888501004973</v>
      </c>
    </row>
    <row r="623" spans="1:19" x14ac:dyDescent="0.25">
      <c r="A623" s="4"/>
      <c r="B623" s="10" t="s">
        <v>62</v>
      </c>
      <c r="C623" s="14">
        <v>18.013999999999999</v>
      </c>
      <c r="D623" s="5">
        <v>7241.6279999999997</v>
      </c>
      <c r="E623" s="21">
        <f t="shared" si="34"/>
        <v>7259.6419999999998</v>
      </c>
      <c r="F623" s="5">
        <v>50655.368000000002</v>
      </c>
      <c r="G623" s="5">
        <v>43287.642</v>
      </c>
      <c r="H623" s="5">
        <v>17401.524000000001</v>
      </c>
      <c r="I623" s="5">
        <v>19959.511999999999</v>
      </c>
      <c r="J623" s="5">
        <v>1621.26</v>
      </c>
      <c r="K623" s="15">
        <v>140184.948</v>
      </c>
      <c r="L623" s="18">
        <v>1.2850167052171679E-2</v>
      </c>
      <c r="M623" s="5">
        <v>5.1657671549730146</v>
      </c>
      <c r="N623" s="21">
        <v>5.1786173220251861</v>
      </c>
      <c r="O623" s="5">
        <v>36.134669750706763</v>
      </c>
      <c r="P623" s="5">
        <v>30.878951426368538</v>
      </c>
      <c r="Q623" s="5">
        <v>12.413261372397843</v>
      </c>
      <c r="R623" s="5">
        <v>14.237985093806218</v>
      </c>
      <c r="S623" s="19">
        <v>1.1565150346954509</v>
      </c>
    </row>
    <row r="624" spans="1:19" x14ac:dyDescent="0.25">
      <c r="A624" s="4"/>
      <c r="B624" s="10" t="s">
        <v>66</v>
      </c>
      <c r="C624" s="14">
        <v>0</v>
      </c>
      <c r="D624" s="5">
        <v>0</v>
      </c>
      <c r="E624" s="21">
        <f t="shared" si="34"/>
        <v>0</v>
      </c>
      <c r="F624" s="5">
        <v>0</v>
      </c>
      <c r="G624" s="5">
        <v>0</v>
      </c>
      <c r="H624" s="5">
        <v>0</v>
      </c>
      <c r="I624" s="5">
        <v>0</v>
      </c>
      <c r="J624" s="5">
        <v>0</v>
      </c>
      <c r="K624" s="15">
        <v>0</v>
      </c>
      <c r="L624" s="18">
        <v>0</v>
      </c>
      <c r="M624" s="5">
        <v>0</v>
      </c>
      <c r="N624" s="21">
        <v>0</v>
      </c>
      <c r="O624" s="5">
        <v>0</v>
      </c>
      <c r="P624" s="5">
        <v>0</v>
      </c>
      <c r="Q624" s="5">
        <v>0</v>
      </c>
      <c r="R624" s="5">
        <v>0</v>
      </c>
      <c r="S624" s="19">
        <v>0</v>
      </c>
    </row>
    <row r="625" spans="1:19" x14ac:dyDescent="0.25">
      <c r="A625" s="4"/>
      <c r="B625" s="10" t="s">
        <v>65</v>
      </c>
      <c r="C625" s="14">
        <v>2684.0859999999998</v>
      </c>
      <c r="D625" s="5">
        <v>918.71400000000006</v>
      </c>
      <c r="E625" s="21">
        <f t="shared" si="34"/>
        <v>3602.7999999999997</v>
      </c>
      <c r="F625" s="5">
        <v>738.57399999999996</v>
      </c>
      <c r="G625" s="5">
        <v>2503.9459999999999</v>
      </c>
      <c r="H625" s="5">
        <v>1711.33</v>
      </c>
      <c r="I625" s="5">
        <v>2161.6799999999998</v>
      </c>
      <c r="J625" s="5">
        <v>144.11199999999999</v>
      </c>
      <c r="K625" s="15">
        <v>10862.441999999999</v>
      </c>
      <c r="L625" s="18">
        <v>24.709784411276949</v>
      </c>
      <c r="M625" s="5">
        <v>8.4577114427860707</v>
      </c>
      <c r="N625" s="21">
        <v>33.16749585406302</v>
      </c>
      <c r="O625" s="5">
        <v>6.7993366500829184</v>
      </c>
      <c r="P625" s="5">
        <v>23.0514096185738</v>
      </c>
      <c r="Q625" s="5">
        <v>15.754560530679933</v>
      </c>
      <c r="R625" s="5">
        <v>19.900497512437813</v>
      </c>
      <c r="S625" s="19">
        <v>1.3266998341625207</v>
      </c>
    </row>
    <row r="626" spans="1:19" x14ac:dyDescent="0.25">
      <c r="A626" s="4"/>
      <c r="B626" s="10" t="s">
        <v>2</v>
      </c>
      <c r="C626" s="14">
        <v>28732.33</v>
      </c>
      <c r="D626" s="5">
        <v>315389.11200000002</v>
      </c>
      <c r="E626" s="21">
        <f t="shared" si="34"/>
        <v>344121.44200000004</v>
      </c>
      <c r="F626" s="5">
        <v>1104042.0320000001</v>
      </c>
      <c r="G626" s="5">
        <v>791967.49600000004</v>
      </c>
      <c r="H626" s="5">
        <v>971422.96400000004</v>
      </c>
      <c r="I626" s="5">
        <v>639316.86</v>
      </c>
      <c r="J626" s="5">
        <v>133285.58600000001</v>
      </c>
      <c r="K626" s="15">
        <v>3984156.3800000004</v>
      </c>
      <c r="L626" s="18">
        <v>0.72116471492517065</v>
      </c>
      <c r="M626" s="5">
        <v>7.9160826513541611</v>
      </c>
      <c r="N626" s="21">
        <v>8.6372473662793325</v>
      </c>
      <c r="O626" s="5">
        <v>27.710810688610572</v>
      </c>
      <c r="P626" s="5">
        <v>19.877921960482887</v>
      </c>
      <c r="Q626" s="5">
        <v>24.382149477777272</v>
      </c>
      <c r="R626" s="5">
        <v>16.04648008319392</v>
      </c>
      <c r="S626" s="19">
        <v>3.3453904236560112</v>
      </c>
    </row>
    <row r="627" spans="1:19" x14ac:dyDescent="0.25">
      <c r="A627" s="4"/>
      <c r="B627" s="10" t="s">
        <v>3</v>
      </c>
      <c r="C627" s="14">
        <v>0</v>
      </c>
      <c r="D627" s="5">
        <v>0</v>
      </c>
      <c r="E627" s="21">
        <f t="shared" si="34"/>
        <v>0</v>
      </c>
      <c r="F627" s="5">
        <v>18.013999999999999</v>
      </c>
      <c r="G627" s="5">
        <v>18.013999999999999</v>
      </c>
      <c r="H627" s="5">
        <v>324.25200000000001</v>
      </c>
      <c r="I627" s="5">
        <v>360.28</v>
      </c>
      <c r="J627" s="5">
        <v>90.07</v>
      </c>
      <c r="K627" s="15">
        <v>810.62999999999988</v>
      </c>
      <c r="L627" s="18">
        <v>0</v>
      </c>
      <c r="M627" s="5">
        <v>0</v>
      </c>
      <c r="N627" s="21">
        <v>0</v>
      </c>
      <c r="O627" s="5">
        <v>2.2222222222222223</v>
      </c>
      <c r="P627" s="5">
        <v>2.2222222222222223</v>
      </c>
      <c r="Q627" s="5">
        <v>40.000000000000007</v>
      </c>
      <c r="R627" s="5">
        <v>44.44444444444445</v>
      </c>
      <c r="S627" s="19">
        <v>11.111111111111112</v>
      </c>
    </row>
    <row r="628" spans="1:19" x14ac:dyDescent="0.25">
      <c r="A628" s="4"/>
      <c r="B628" s="10" t="s">
        <v>4</v>
      </c>
      <c r="C628" s="14">
        <v>0</v>
      </c>
      <c r="D628" s="5">
        <v>126.098</v>
      </c>
      <c r="E628" s="21">
        <f t="shared" si="34"/>
        <v>126.098</v>
      </c>
      <c r="F628" s="5">
        <v>1080.8399999999999</v>
      </c>
      <c r="G628" s="5">
        <v>3584.7860000000001</v>
      </c>
      <c r="H628" s="5">
        <v>20824.184000000001</v>
      </c>
      <c r="I628" s="5">
        <v>12123.422</v>
      </c>
      <c r="J628" s="5">
        <v>9979.7559999999994</v>
      </c>
      <c r="K628" s="15">
        <v>47719.086000000003</v>
      </c>
      <c r="L628" s="18">
        <v>0</v>
      </c>
      <c r="M628" s="5">
        <v>0.26425066062665153</v>
      </c>
      <c r="N628" s="21">
        <v>0.26425066062665153</v>
      </c>
      <c r="O628" s="5">
        <v>2.2650056625141559</v>
      </c>
      <c r="P628" s="5">
        <v>7.5122687806719517</v>
      </c>
      <c r="Q628" s="5">
        <v>43.639109097772746</v>
      </c>
      <c r="R628" s="5">
        <v>25.405813514533786</v>
      </c>
      <c r="S628" s="19">
        <v>20.913552283880708</v>
      </c>
    </row>
    <row r="629" spans="1:19" x14ac:dyDescent="0.25">
      <c r="A629" s="4"/>
      <c r="B629" s="10" t="s">
        <v>59</v>
      </c>
      <c r="C629" s="14">
        <v>0</v>
      </c>
      <c r="D629" s="5">
        <v>0</v>
      </c>
      <c r="E629" s="21">
        <f t="shared" si="34"/>
        <v>0</v>
      </c>
      <c r="F629" s="5">
        <v>18.013999999999999</v>
      </c>
      <c r="G629" s="5">
        <v>36.027999999999999</v>
      </c>
      <c r="H629" s="5">
        <v>234.18199999999999</v>
      </c>
      <c r="I629" s="5">
        <v>180.14</v>
      </c>
      <c r="J629" s="5">
        <v>72.055999999999997</v>
      </c>
      <c r="K629" s="15">
        <v>540.41999999999996</v>
      </c>
      <c r="L629" s="18">
        <v>0</v>
      </c>
      <c r="M629" s="5">
        <v>0</v>
      </c>
      <c r="N629" s="21">
        <v>0</v>
      </c>
      <c r="O629" s="5">
        <v>3.3333333333333335</v>
      </c>
      <c r="P629" s="5">
        <v>6.666666666666667</v>
      </c>
      <c r="Q629" s="5">
        <v>43.333333333333336</v>
      </c>
      <c r="R629" s="5">
        <v>33.333333333333329</v>
      </c>
      <c r="S629" s="19">
        <v>13.333333333333334</v>
      </c>
    </row>
    <row r="630" spans="1:19" x14ac:dyDescent="0.25">
      <c r="A630" s="4"/>
      <c r="B630" s="10" t="s">
        <v>1</v>
      </c>
      <c r="C630" s="14">
        <v>210511.60399999999</v>
      </c>
      <c r="D630" s="5">
        <v>2651624.7719999999</v>
      </c>
      <c r="E630" s="21">
        <f t="shared" si="34"/>
        <v>2862136.3759999997</v>
      </c>
      <c r="F630" s="5">
        <v>8149299.4179999996</v>
      </c>
      <c r="G630" s="5">
        <v>8470705.2060000002</v>
      </c>
      <c r="H630" s="5">
        <v>10113329.810000001</v>
      </c>
      <c r="I630" s="5">
        <v>8787877.7040000018</v>
      </c>
      <c r="J630" s="5">
        <v>746896.46799999999</v>
      </c>
      <c r="K630" s="15">
        <v>39130244.982000008</v>
      </c>
      <c r="L630" s="18">
        <v>0.53797670854561674</v>
      </c>
      <c r="M630" s="5">
        <v>6.7764072860258162</v>
      </c>
      <c r="N630" s="21">
        <v>7.3143839945714326</v>
      </c>
      <c r="O630" s="5">
        <v>20.826088417664376</v>
      </c>
      <c r="P630" s="5">
        <v>21.647462748818828</v>
      </c>
      <c r="Q630" s="5">
        <v>25.845301542712427</v>
      </c>
      <c r="R630" s="5">
        <v>22.458018619720992</v>
      </c>
      <c r="S630" s="19">
        <v>1.9087446765119254</v>
      </c>
    </row>
    <row r="631" spans="1:19" x14ac:dyDescent="0.25">
      <c r="A631" s="4" t="s">
        <v>101</v>
      </c>
      <c r="B631" s="10"/>
      <c r="C631" s="14">
        <v>248539.158</v>
      </c>
      <c r="D631" s="5">
        <v>3238034.514</v>
      </c>
      <c r="E631" s="21">
        <f t="shared" si="34"/>
        <v>3486573.6719999998</v>
      </c>
      <c r="F631" s="5">
        <v>9628501.0140000004</v>
      </c>
      <c r="G631" s="5">
        <v>9614161.870000001</v>
      </c>
      <c r="H631" s="5">
        <v>11398376.514</v>
      </c>
      <c r="I631" s="5">
        <v>9677517.1080000009</v>
      </c>
      <c r="J631" s="5">
        <v>932134.43</v>
      </c>
      <c r="K631" s="15">
        <v>44737264.60800001</v>
      </c>
      <c r="L631" s="18">
        <v>0.55555287114169183</v>
      </c>
      <c r="M631" s="5">
        <v>7.2378911459440642</v>
      </c>
      <c r="N631" s="21">
        <v>7.7934440170857542</v>
      </c>
      <c r="O631" s="5">
        <v>21.522328417634661</v>
      </c>
      <c r="P631" s="5">
        <v>21.490276516103261</v>
      </c>
      <c r="Q631" s="5">
        <v>25.478483349117681</v>
      </c>
      <c r="R631" s="5">
        <v>21.631892769477567</v>
      </c>
      <c r="S631" s="19">
        <v>2.0835749305810571</v>
      </c>
    </row>
    <row r="632" spans="1:19" x14ac:dyDescent="0.25">
      <c r="A632" s="23"/>
      <c r="B632" s="24"/>
      <c r="C632" s="25"/>
      <c r="D632" s="25"/>
      <c r="E632" s="25"/>
      <c r="F632" s="25"/>
      <c r="G632" s="25"/>
      <c r="H632" s="25"/>
      <c r="I632" s="25"/>
      <c r="J632" s="25"/>
      <c r="K632" s="25"/>
      <c r="L632" s="24"/>
      <c r="M632" s="24"/>
      <c r="N632" s="24"/>
      <c r="O632" s="24"/>
      <c r="P632" s="24"/>
      <c r="Q632" s="24"/>
      <c r="R632" s="24"/>
      <c r="S632" s="26"/>
    </row>
    <row r="633" spans="1:19" x14ac:dyDescent="0.25">
      <c r="A633" s="4" t="s">
        <v>6</v>
      </c>
      <c r="B633" s="10" t="s">
        <v>60</v>
      </c>
      <c r="C633" s="14">
        <v>2443130.736</v>
      </c>
      <c r="D633" s="5">
        <v>5377160.9859999996</v>
      </c>
      <c r="E633" s="21">
        <f t="shared" ref="E633:E648" si="35">SUM(C633:D633)</f>
        <v>7820291.7219999991</v>
      </c>
      <c r="F633" s="5">
        <v>5797733.8439999996</v>
      </c>
      <c r="G633" s="5">
        <v>1289243.966</v>
      </c>
      <c r="H633" s="5">
        <v>280261.81200000003</v>
      </c>
      <c r="I633" s="5">
        <v>420771.01199999999</v>
      </c>
      <c r="J633" s="5">
        <v>83639.001999999993</v>
      </c>
      <c r="K633" s="15">
        <v>15691941.358000001</v>
      </c>
      <c r="L633" s="18">
        <v>15.569333839974192</v>
      </c>
      <c r="M633" s="5">
        <v>34.267021927523565</v>
      </c>
      <c r="N633" s="21">
        <v>49.83635576749775</v>
      </c>
      <c r="O633" s="5">
        <v>36.947205649887437</v>
      </c>
      <c r="P633" s="5">
        <v>8.2159621718362015</v>
      </c>
      <c r="Q633" s="5">
        <v>1.786023829722752</v>
      </c>
      <c r="R633" s="5">
        <v>2.681446497921586</v>
      </c>
      <c r="S633" s="19">
        <v>0.53300608313425479</v>
      </c>
    </row>
    <row r="634" spans="1:19" x14ac:dyDescent="0.25">
      <c r="A634" s="4"/>
      <c r="B634" s="10" t="s">
        <v>5</v>
      </c>
      <c r="C634" s="14">
        <v>18.013999999999999</v>
      </c>
      <c r="D634" s="5">
        <v>2305.7919999999999</v>
      </c>
      <c r="E634" s="21">
        <f t="shared" si="35"/>
        <v>2323.806</v>
      </c>
      <c r="F634" s="5">
        <v>7782.0479999999998</v>
      </c>
      <c r="G634" s="5">
        <v>21490.702000000001</v>
      </c>
      <c r="H634" s="5">
        <v>9421.3220000000001</v>
      </c>
      <c r="I634" s="5">
        <v>2485.9319999999998</v>
      </c>
      <c r="J634" s="5">
        <v>162.126</v>
      </c>
      <c r="K634" s="15">
        <v>43665.935999999994</v>
      </c>
      <c r="L634" s="18">
        <v>4.1254125412541261E-2</v>
      </c>
      <c r="M634" s="5">
        <v>5.2805280528052814</v>
      </c>
      <c r="N634" s="21">
        <v>5.3217821782178225</v>
      </c>
      <c r="O634" s="5">
        <v>17.821782178217823</v>
      </c>
      <c r="P634" s="5">
        <v>49.216171617161727</v>
      </c>
      <c r="Q634" s="5">
        <v>21.57590759075908</v>
      </c>
      <c r="R634" s="5">
        <v>5.6930693069306937</v>
      </c>
      <c r="S634" s="19">
        <v>0.37128712871287134</v>
      </c>
    </row>
    <row r="635" spans="1:19" x14ac:dyDescent="0.25">
      <c r="A635" s="4"/>
      <c r="B635" s="10" t="s">
        <v>57</v>
      </c>
      <c r="C635" s="14">
        <v>103598.514</v>
      </c>
      <c r="D635" s="5">
        <v>308453.72200000001</v>
      </c>
      <c r="E635" s="21">
        <f t="shared" si="35"/>
        <v>412052.23600000003</v>
      </c>
      <c r="F635" s="5">
        <v>258699.054</v>
      </c>
      <c r="G635" s="5">
        <v>84737.856</v>
      </c>
      <c r="H635" s="5">
        <v>20878.225999999999</v>
      </c>
      <c r="I635" s="5">
        <v>64580.19</v>
      </c>
      <c r="J635" s="5">
        <v>3008.3380000000002</v>
      </c>
      <c r="K635" s="15">
        <v>843955.90000000014</v>
      </c>
      <c r="L635" s="18">
        <v>12.275346851654213</v>
      </c>
      <c r="M635" s="5">
        <v>36.548559231590176</v>
      </c>
      <c r="N635" s="21">
        <v>48.823906083244395</v>
      </c>
      <c r="O635" s="5">
        <v>30.653148345784416</v>
      </c>
      <c r="P635" s="5">
        <v>10.040554962646743</v>
      </c>
      <c r="Q635" s="5">
        <v>2.4738527214514403</v>
      </c>
      <c r="R635" s="5">
        <v>7.6520811099252919</v>
      </c>
      <c r="S635" s="19">
        <v>0.35645677694770539</v>
      </c>
    </row>
    <row r="636" spans="1:19" x14ac:dyDescent="0.25">
      <c r="A636" s="4"/>
      <c r="B636" s="10" t="s">
        <v>58</v>
      </c>
      <c r="C636" s="14">
        <v>699969.99800000002</v>
      </c>
      <c r="D636" s="5">
        <v>2764374.398</v>
      </c>
      <c r="E636" s="21">
        <f t="shared" si="35"/>
        <v>3464344.3960000002</v>
      </c>
      <c r="F636" s="5">
        <v>6331812.9159999993</v>
      </c>
      <c r="G636" s="5">
        <v>4066192.1360000004</v>
      </c>
      <c r="H636" s="5">
        <v>1129189.5759999999</v>
      </c>
      <c r="I636" s="5">
        <v>594317.88799999992</v>
      </c>
      <c r="J636" s="5">
        <v>85512.457999999999</v>
      </c>
      <c r="K636" s="15">
        <v>15671369.369999999</v>
      </c>
      <c r="L636" s="18">
        <v>4.4665528676770645</v>
      </c>
      <c r="M636" s="5">
        <v>17.639648027771553</v>
      </c>
      <c r="N636" s="21">
        <v>22.106200895448616</v>
      </c>
      <c r="O636" s="5">
        <v>40.40369904190446</v>
      </c>
      <c r="P636" s="5">
        <v>25.946629423360985</v>
      </c>
      <c r="Q636" s="5">
        <v>7.2054301659281226</v>
      </c>
      <c r="R636" s="5">
        <v>3.7923800656355784</v>
      </c>
      <c r="S636" s="19">
        <v>0.54566040772223845</v>
      </c>
    </row>
    <row r="637" spans="1:19" x14ac:dyDescent="0.25">
      <c r="A637" s="4"/>
      <c r="B637" s="10" t="s">
        <v>64</v>
      </c>
      <c r="C637" s="14">
        <v>54.042000000000002</v>
      </c>
      <c r="D637" s="5">
        <v>558.43399999999997</v>
      </c>
      <c r="E637" s="21">
        <f t="shared" si="35"/>
        <v>612.476</v>
      </c>
      <c r="F637" s="5">
        <v>3080.3939999999998</v>
      </c>
      <c r="G637" s="5">
        <v>1224.952</v>
      </c>
      <c r="H637" s="5">
        <v>1747.3579999999999</v>
      </c>
      <c r="I637" s="5">
        <v>288.22399999999999</v>
      </c>
      <c r="J637" s="5">
        <v>17221.383999999998</v>
      </c>
      <c r="K637" s="15">
        <v>24174.788</v>
      </c>
      <c r="L637" s="18">
        <v>0.22354694485842028</v>
      </c>
      <c r="M637" s="5">
        <v>2.3099850968703426</v>
      </c>
      <c r="N637" s="21">
        <v>2.5335320417287628</v>
      </c>
      <c r="O637" s="5">
        <v>12.742175856929954</v>
      </c>
      <c r="P637" s="5">
        <v>5.0670640834575256</v>
      </c>
      <c r="Q637" s="5">
        <v>7.2280178837555891</v>
      </c>
      <c r="R637" s="5">
        <v>1.1922503725782414</v>
      </c>
      <c r="S637" s="19">
        <v>71.236959761549912</v>
      </c>
    </row>
    <row r="638" spans="1:19" x14ac:dyDescent="0.25">
      <c r="A638" s="4"/>
      <c r="B638" s="10" t="s">
        <v>61</v>
      </c>
      <c r="C638" s="14">
        <v>2612.0300000000002</v>
      </c>
      <c r="D638" s="5">
        <v>16050.474</v>
      </c>
      <c r="E638" s="21">
        <f t="shared" si="35"/>
        <v>18662.504000000001</v>
      </c>
      <c r="F638" s="5">
        <v>139068.07999999999</v>
      </c>
      <c r="G638" s="5">
        <v>10376.064</v>
      </c>
      <c r="H638" s="5">
        <v>306.238</v>
      </c>
      <c r="I638" s="5">
        <v>14321.13</v>
      </c>
      <c r="J638" s="5">
        <v>13258.304</v>
      </c>
      <c r="K638" s="15">
        <v>195992.32000000001</v>
      </c>
      <c r="L638" s="18">
        <v>1.3327205882352942</v>
      </c>
      <c r="M638" s="5">
        <v>8.1893382352941178</v>
      </c>
      <c r="N638" s="21">
        <v>9.5220588235294112</v>
      </c>
      <c r="O638" s="5">
        <v>70.955882352941174</v>
      </c>
      <c r="P638" s="5">
        <v>5.2941176470588234</v>
      </c>
      <c r="Q638" s="5">
        <v>0.15625</v>
      </c>
      <c r="R638" s="5">
        <v>7.3069852941176459</v>
      </c>
      <c r="S638" s="19">
        <v>6.7647058823529411</v>
      </c>
    </row>
    <row r="639" spans="1:19" x14ac:dyDescent="0.25">
      <c r="A639" s="4"/>
      <c r="B639" s="10" t="s">
        <v>63</v>
      </c>
      <c r="C639" s="14">
        <v>2125.652</v>
      </c>
      <c r="D639" s="5">
        <v>37685.288</v>
      </c>
      <c r="E639" s="21">
        <f t="shared" si="35"/>
        <v>39810.94</v>
      </c>
      <c r="F639" s="5">
        <v>150218.74599999998</v>
      </c>
      <c r="G639" s="5">
        <v>167151.90600000002</v>
      </c>
      <c r="H639" s="5">
        <v>92141.61</v>
      </c>
      <c r="I639" s="5">
        <v>57896.996000000006</v>
      </c>
      <c r="J639" s="5">
        <v>82071.784</v>
      </c>
      <c r="K639" s="15">
        <v>589291.98199999996</v>
      </c>
      <c r="L639" s="18">
        <v>0.36071286644453282</v>
      </c>
      <c r="M639" s="5">
        <v>6.3950111576437516</v>
      </c>
      <c r="N639" s="21">
        <v>6.7557240240882832</v>
      </c>
      <c r="O639" s="5">
        <v>25.49139485831321</v>
      </c>
      <c r="P639" s="5">
        <v>28.364870235074747</v>
      </c>
      <c r="Q639" s="5">
        <v>15.635985693760892</v>
      </c>
      <c r="R639" s="5">
        <v>9.8248402775654959</v>
      </c>
      <c r="S639" s="19">
        <v>13.927184911197385</v>
      </c>
    </row>
    <row r="640" spans="1:19" x14ac:dyDescent="0.25">
      <c r="A640" s="4"/>
      <c r="B640" s="10" t="s">
        <v>62</v>
      </c>
      <c r="C640" s="14">
        <v>72.055999999999997</v>
      </c>
      <c r="D640" s="5">
        <v>20517.946</v>
      </c>
      <c r="E640" s="21">
        <f t="shared" si="35"/>
        <v>20590.002</v>
      </c>
      <c r="F640" s="5">
        <v>39901.01</v>
      </c>
      <c r="G640" s="5">
        <v>16554.866000000002</v>
      </c>
      <c r="H640" s="5">
        <v>9223.1679999999997</v>
      </c>
      <c r="I640" s="5">
        <v>11510.946</v>
      </c>
      <c r="J640" s="5">
        <v>252.196</v>
      </c>
      <c r="K640" s="15">
        <v>98032.187999999995</v>
      </c>
      <c r="L640" s="18">
        <v>7.3502388827636905E-2</v>
      </c>
      <c r="M640" s="5">
        <v>20.92980521866961</v>
      </c>
      <c r="N640" s="21">
        <v>21.003307607497245</v>
      </c>
      <c r="O640" s="5">
        <v>40.701947813303931</v>
      </c>
      <c r="P640" s="5">
        <v>16.887173833149578</v>
      </c>
      <c r="Q640" s="5">
        <v>9.4083057699375239</v>
      </c>
      <c r="R640" s="5">
        <v>11.742006615214995</v>
      </c>
      <c r="S640" s="19">
        <v>0.25725836089672915</v>
      </c>
    </row>
    <row r="641" spans="1:19" x14ac:dyDescent="0.25">
      <c r="A641" s="4"/>
      <c r="B641" s="10" t="s">
        <v>66</v>
      </c>
      <c r="C641" s="14">
        <v>0</v>
      </c>
      <c r="D641" s="5">
        <v>0</v>
      </c>
      <c r="E641" s="21">
        <f t="shared" si="35"/>
        <v>0</v>
      </c>
      <c r="F641" s="5">
        <v>0</v>
      </c>
      <c r="G641" s="5">
        <v>0</v>
      </c>
      <c r="H641" s="5">
        <v>0</v>
      </c>
      <c r="I641" s="5">
        <v>0</v>
      </c>
      <c r="J641" s="5">
        <v>0</v>
      </c>
      <c r="K641" s="15">
        <v>0</v>
      </c>
      <c r="L641" s="18">
        <v>0</v>
      </c>
      <c r="M641" s="5">
        <v>0</v>
      </c>
      <c r="N641" s="21">
        <v>0</v>
      </c>
      <c r="O641" s="5">
        <v>0</v>
      </c>
      <c r="P641" s="5">
        <v>0</v>
      </c>
      <c r="Q641" s="5">
        <v>0</v>
      </c>
      <c r="R641" s="5">
        <v>0</v>
      </c>
      <c r="S641" s="19">
        <v>0</v>
      </c>
    </row>
    <row r="642" spans="1:19" x14ac:dyDescent="0.25">
      <c r="A642" s="4"/>
      <c r="B642" s="10" t="s">
        <v>65</v>
      </c>
      <c r="C642" s="14">
        <v>54.042000000000002</v>
      </c>
      <c r="D642" s="5">
        <v>252.196</v>
      </c>
      <c r="E642" s="21">
        <f t="shared" si="35"/>
        <v>306.238</v>
      </c>
      <c r="F642" s="5">
        <v>1927.498</v>
      </c>
      <c r="G642" s="5">
        <v>756.58799999999997</v>
      </c>
      <c r="H642" s="5">
        <v>216.16800000000001</v>
      </c>
      <c r="I642" s="5">
        <v>144.11199999999999</v>
      </c>
      <c r="J642" s="5">
        <v>108.084</v>
      </c>
      <c r="K642" s="15">
        <v>3458.6879999999996</v>
      </c>
      <c r="L642" s="18">
        <v>1.5625000000000004</v>
      </c>
      <c r="M642" s="5">
        <v>7.291666666666667</v>
      </c>
      <c r="N642" s="21">
        <v>8.8541666666666679</v>
      </c>
      <c r="O642" s="5">
        <v>55.729166666666671</v>
      </c>
      <c r="P642" s="5">
        <v>21.875</v>
      </c>
      <c r="Q642" s="5">
        <v>6.2500000000000018</v>
      </c>
      <c r="R642" s="5">
        <v>4.166666666666667</v>
      </c>
      <c r="S642" s="19">
        <v>3.1250000000000009</v>
      </c>
    </row>
    <row r="643" spans="1:19" x14ac:dyDescent="0.25">
      <c r="A643" s="4"/>
      <c r="B643" s="10" t="s">
        <v>2</v>
      </c>
      <c r="C643" s="14">
        <v>26912.916000000001</v>
      </c>
      <c r="D643" s="5">
        <v>102391.576</v>
      </c>
      <c r="E643" s="21">
        <f t="shared" si="35"/>
        <v>129304.492</v>
      </c>
      <c r="F643" s="5">
        <v>268534.69799999997</v>
      </c>
      <c r="G643" s="5">
        <v>627139.39599999995</v>
      </c>
      <c r="H643" s="5">
        <v>93834.926000000007</v>
      </c>
      <c r="I643" s="5">
        <v>41576.312000000005</v>
      </c>
      <c r="J643" s="5">
        <v>18338.252</v>
      </c>
      <c r="K643" s="15">
        <v>1178728.0759999999</v>
      </c>
      <c r="L643" s="18">
        <v>2.283216676345631</v>
      </c>
      <c r="M643" s="5">
        <v>8.6866155209829756</v>
      </c>
      <c r="N643" s="21">
        <v>10.969832197328607</v>
      </c>
      <c r="O643" s="5">
        <v>22.781734266589236</v>
      </c>
      <c r="P643" s="5">
        <v>53.204755937280311</v>
      </c>
      <c r="Q643" s="5">
        <v>7.9606932175933007</v>
      </c>
      <c r="R643" s="5">
        <v>3.5272182657334117</v>
      </c>
      <c r="S643" s="19">
        <v>1.5557661154751354</v>
      </c>
    </row>
    <row r="644" spans="1:19" x14ac:dyDescent="0.25">
      <c r="A644" s="4"/>
      <c r="B644" s="10" t="s">
        <v>3</v>
      </c>
      <c r="C644" s="14">
        <v>450.35</v>
      </c>
      <c r="D644" s="5">
        <v>1531.19</v>
      </c>
      <c r="E644" s="21">
        <f t="shared" si="35"/>
        <v>1981.54</v>
      </c>
      <c r="F644" s="5">
        <v>5296.116</v>
      </c>
      <c r="G644" s="5">
        <v>4881.7939999999999</v>
      </c>
      <c r="H644" s="5">
        <v>3602.8</v>
      </c>
      <c r="I644" s="5">
        <v>2828.1979999999999</v>
      </c>
      <c r="J644" s="5">
        <v>3044.366</v>
      </c>
      <c r="K644" s="15">
        <v>21634.813999999998</v>
      </c>
      <c r="L644" s="18">
        <v>2.081598667776853</v>
      </c>
      <c r="M644" s="5">
        <v>7.0774354704412996</v>
      </c>
      <c r="N644" s="21">
        <v>9.1590341382181517</v>
      </c>
      <c r="O644" s="5">
        <v>24.479600333055789</v>
      </c>
      <c r="P644" s="5">
        <v>22.564529558701082</v>
      </c>
      <c r="Q644" s="5">
        <v>16.652789342214824</v>
      </c>
      <c r="R644" s="5">
        <v>13.072439633638636</v>
      </c>
      <c r="S644" s="19">
        <v>14.071606994171523</v>
      </c>
    </row>
    <row r="645" spans="1:19" x14ac:dyDescent="0.25">
      <c r="A645" s="4"/>
      <c r="B645" s="10" t="s">
        <v>4</v>
      </c>
      <c r="C645" s="14">
        <v>5242.0739999999996</v>
      </c>
      <c r="D645" s="5">
        <v>4557.5420000000004</v>
      </c>
      <c r="E645" s="21">
        <f t="shared" si="35"/>
        <v>9799.616</v>
      </c>
      <c r="F645" s="5">
        <v>8412.5380000000005</v>
      </c>
      <c r="G645" s="5">
        <v>18734.560000000001</v>
      </c>
      <c r="H645" s="5">
        <v>9421.3220000000001</v>
      </c>
      <c r="I645" s="5">
        <v>15870.334000000001</v>
      </c>
      <c r="J645" s="5">
        <v>1477.1479999999999</v>
      </c>
      <c r="K645" s="15">
        <v>63715.518000000011</v>
      </c>
      <c r="L645" s="18">
        <v>8.2273112807463935</v>
      </c>
      <c r="M645" s="5">
        <v>7.1529544811987549</v>
      </c>
      <c r="N645" s="21">
        <v>15.38026576194515</v>
      </c>
      <c r="O645" s="5">
        <v>13.203279615493354</v>
      </c>
      <c r="P645" s="5">
        <v>29.403449250777491</v>
      </c>
      <c r="Q645" s="5">
        <v>14.786542267458296</v>
      </c>
      <c r="R645" s="5">
        <v>24.908114221091317</v>
      </c>
      <c r="S645" s="19">
        <v>2.3183488832343788</v>
      </c>
    </row>
    <row r="646" spans="1:19" x14ac:dyDescent="0.25">
      <c r="A646" s="4"/>
      <c r="B646" s="10" t="s">
        <v>59</v>
      </c>
      <c r="C646" s="14">
        <v>36.027999999999999</v>
      </c>
      <c r="D646" s="5">
        <v>954.74199999999996</v>
      </c>
      <c r="E646" s="21">
        <f t="shared" si="35"/>
        <v>990.77</v>
      </c>
      <c r="F646" s="5">
        <v>1260.98</v>
      </c>
      <c r="G646" s="5">
        <v>5079.9480000000003</v>
      </c>
      <c r="H646" s="5">
        <v>8322.4680000000008</v>
      </c>
      <c r="I646" s="5">
        <v>7133.5439999999999</v>
      </c>
      <c r="J646" s="5">
        <v>1369.0640000000001</v>
      </c>
      <c r="K646" s="15">
        <v>24156.773999999998</v>
      </c>
      <c r="L646" s="18">
        <v>0.14914243102162567</v>
      </c>
      <c r="M646" s="5">
        <v>3.9522744220730801</v>
      </c>
      <c r="N646" s="21">
        <v>4.1014168530947064</v>
      </c>
      <c r="O646" s="5">
        <v>5.2199850857568988</v>
      </c>
      <c r="P646" s="5">
        <v>21.029082774049222</v>
      </c>
      <c r="Q646" s="5">
        <v>34.451901565995527</v>
      </c>
      <c r="R646" s="5">
        <v>29.530201342281881</v>
      </c>
      <c r="S646" s="19">
        <v>5.6674123788217754</v>
      </c>
    </row>
    <row r="647" spans="1:19" x14ac:dyDescent="0.25">
      <c r="A647" s="4"/>
      <c r="B647" s="10" t="s">
        <v>1</v>
      </c>
      <c r="C647" s="14">
        <v>1089450.692</v>
      </c>
      <c r="D647" s="5">
        <v>4491106.3679999998</v>
      </c>
      <c r="E647" s="21">
        <f t="shared" si="35"/>
        <v>5580557.0599999996</v>
      </c>
      <c r="F647" s="5">
        <v>7986975.2639999995</v>
      </c>
      <c r="G647" s="5">
        <v>6881239.9160000002</v>
      </c>
      <c r="H647" s="5">
        <v>2923762.2699999996</v>
      </c>
      <c r="I647" s="5">
        <v>3752856.6199999996</v>
      </c>
      <c r="J647" s="5">
        <v>432408.05599999998</v>
      </c>
      <c r="K647" s="15">
        <v>27557799.186000001</v>
      </c>
      <c r="L647" s="18">
        <v>3.9533298165314528</v>
      </c>
      <c r="M647" s="5">
        <v>16.297042944857459</v>
      </c>
      <c r="N647" s="21">
        <v>20.250372761388913</v>
      </c>
      <c r="O647" s="5">
        <v>28.982631051530294</v>
      </c>
      <c r="P647" s="5">
        <v>24.970208504515952</v>
      </c>
      <c r="Q647" s="5">
        <v>10.609563740073041</v>
      </c>
      <c r="R647" s="5">
        <v>13.618128917589825</v>
      </c>
      <c r="S647" s="19">
        <v>1.569095024901964</v>
      </c>
    </row>
    <row r="648" spans="1:19" x14ac:dyDescent="0.25">
      <c r="A648" s="4" t="s">
        <v>102</v>
      </c>
      <c r="B648" s="10"/>
      <c r="C648" s="14">
        <v>4373727.1439999994</v>
      </c>
      <c r="D648" s="5">
        <v>13127900.653999999</v>
      </c>
      <c r="E648" s="21">
        <f t="shared" si="35"/>
        <v>17501627.798</v>
      </c>
      <c r="F648" s="5">
        <v>21000703.186000001</v>
      </c>
      <c r="G648" s="5">
        <v>13194804.65</v>
      </c>
      <c r="H648" s="5">
        <v>4582329.2639999995</v>
      </c>
      <c r="I648" s="5">
        <v>4986581.4379999992</v>
      </c>
      <c r="J648" s="5">
        <v>741870.56199999992</v>
      </c>
      <c r="K648" s="15">
        <v>62007916.898000002</v>
      </c>
      <c r="L648" s="18">
        <v>7.0534979447778703</v>
      </c>
      <c r="M648" s="5">
        <v>21.171329905493767</v>
      </c>
      <c r="N648" s="21">
        <v>28.224827850271645</v>
      </c>
      <c r="O648" s="5">
        <v>33.867777271965345</v>
      </c>
      <c r="P648" s="5">
        <v>21.279225799029518</v>
      </c>
      <c r="Q648" s="5">
        <v>7.3899100199377887</v>
      </c>
      <c r="R648" s="5">
        <v>8.0418464084234316</v>
      </c>
      <c r="S648" s="19">
        <v>1.1964126503722754</v>
      </c>
    </row>
    <row r="649" spans="1:19" x14ac:dyDescent="0.25">
      <c r="A649" s="23"/>
      <c r="B649" s="24"/>
      <c r="C649" s="25"/>
      <c r="D649" s="25"/>
      <c r="E649" s="25"/>
      <c r="F649" s="25"/>
      <c r="G649" s="25"/>
      <c r="H649" s="25"/>
      <c r="I649" s="25"/>
      <c r="J649" s="25"/>
      <c r="K649" s="25"/>
      <c r="L649" s="24"/>
      <c r="M649" s="24"/>
      <c r="N649" s="24"/>
      <c r="O649" s="24"/>
      <c r="P649" s="24"/>
      <c r="Q649" s="24"/>
      <c r="R649" s="24"/>
      <c r="S649" s="26"/>
    </row>
    <row r="650" spans="1:19" x14ac:dyDescent="0.25">
      <c r="A650" s="4" t="s">
        <v>30</v>
      </c>
      <c r="B650" s="10" t="s">
        <v>60</v>
      </c>
      <c r="C650" s="14">
        <v>0</v>
      </c>
      <c r="D650" s="5">
        <v>0</v>
      </c>
      <c r="E650" s="21">
        <f t="shared" ref="E650:E665" si="36">SUM(C650:D650)</f>
        <v>0</v>
      </c>
      <c r="F650" s="5">
        <v>54.042000000000002</v>
      </c>
      <c r="G650" s="5">
        <v>63319.21</v>
      </c>
      <c r="H650" s="5">
        <v>433470.88199999998</v>
      </c>
      <c r="I650" s="5">
        <v>8412.5380000000005</v>
      </c>
      <c r="J650" s="5">
        <v>8358.4959999999992</v>
      </c>
      <c r="K650" s="15">
        <v>513615.16799999995</v>
      </c>
      <c r="L650" s="18">
        <v>0</v>
      </c>
      <c r="M650" s="5">
        <v>0</v>
      </c>
      <c r="N650" s="21">
        <v>0</v>
      </c>
      <c r="O650" s="5">
        <v>1.0521885521885523E-2</v>
      </c>
      <c r="P650" s="5">
        <v>12.328142536475871</v>
      </c>
      <c r="Q650" s="5">
        <v>84.396043771043765</v>
      </c>
      <c r="R650" s="5">
        <v>1.6379068462401798</v>
      </c>
      <c r="S650" s="19">
        <v>1.627384960718294</v>
      </c>
    </row>
    <row r="651" spans="1:19" x14ac:dyDescent="0.25">
      <c r="A651" s="4"/>
      <c r="B651" s="10" t="s">
        <v>5</v>
      </c>
      <c r="C651" s="14">
        <v>0</v>
      </c>
      <c r="D651" s="5">
        <v>0</v>
      </c>
      <c r="E651" s="21">
        <f t="shared" si="36"/>
        <v>0</v>
      </c>
      <c r="F651" s="5">
        <v>0</v>
      </c>
      <c r="G651" s="5">
        <v>0</v>
      </c>
      <c r="H651" s="5">
        <v>0</v>
      </c>
      <c r="I651" s="5">
        <v>0</v>
      </c>
      <c r="J651" s="5">
        <v>0</v>
      </c>
      <c r="K651" s="15">
        <v>0</v>
      </c>
      <c r="L651" s="18">
        <v>0</v>
      </c>
      <c r="M651" s="5">
        <v>0</v>
      </c>
      <c r="N651" s="21">
        <v>0</v>
      </c>
      <c r="O651" s="5">
        <v>0</v>
      </c>
      <c r="P651" s="5">
        <v>0</v>
      </c>
      <c r="Q651" s="5">
        <v>0</v>
      </c>
      <c r="R651" s="5">
        <v>0</v>
      </c>
      <c r="S651" s="19">
        <v>0</v>
      </c>
    </row>
    <row r="652" spans="1:19" x14ac:dyDescent="0.25">
      <c r="A652" s="4"/>
      <c r="B652" s="10" t="s">
        <v>57</v>
      </c>
      <c r="C652" s="14">
        <v>0</v>
      </c>
      <c r="D652" s="5">
        <v>0</v>
      </c>
      <c r="E652" s="21">
        <f t="shared" si="36"/>
        <v>0</v>
      </c>
      <c r="F652" s="5">
        <v>0</v>
      </c>
      <c r="G652" s="5">
        <v>0</v>
      </c>
      <c r="H652" s="5">
        <v>0</v>
      </c>
      <c r="I652" s="5">
        <v>0</v>
      </c>
      <c r="J652" s="5">
        <v>0</v>
      </c>
      <c r="K652" s="15">
        <v>0</v>
      </c>
      <c r="L652" s="18">
        <v>0</v>
      </c>
      <c r="M652" s="5">
        <v>0</v>
      </c>
      <c r="N652" s="21">
        <v>0</v>
      </c>
      <c r="O652" s="5">
        <v>0</v>
      </c>
      <c r="P652" s="5">
        <v>0</v>
      </c>
      <c r="Q652" s="5">
        <v>0</v>
      </c>
      <c r="R652" s="5">
        <v>0</v>
      </c>
      <c r="S652" s="19">
        <v>0</v>
      </c>
    </row>
    <row r="653" spans="1:19" x14ac:dyDescent="0.25">
      <c r="A653" s="4"/>
      <c r="B653" s="10" t="s">
        <v>58</v>
      </c>
      <c r="C653" s="14">
        <v>0</v>
      </c>
      <c r="D653" s="5">
        <v>0</v>
      </c>
      <c r="E653" s="21">
        <f t="shared" si="36"/>
        <v>0</v>
      </c>
      <c r="F653" s="5">
        <v>0</v>
      </c>
      <c r="G653" s="5">
        <v>0</v>
      </c>
      <c r="H653" s="5">
        <v>0</v>
      </c>
      <c r="I653" s="5">
        <v>0</v>
      </c>
      <c r="J653" s="5">
        <v>0</v>
      </c>
      <c r="K653" s="15">
        <v>0</v>
      </c>
      <c r="L653" s="18">
        <v>0</v>
      </c>
      <c r="M653" s="5">
        <v>0</v>
      </c>
      <c r="N653" s="21">
        <v>0</v>
      </c>
      <c r="O653" s="5">
        <v>0</v>
      </c>
      <c r="P653" s="5">
        <v>0</v>
      </c>
      <c r="Q653" s="5">
        <v>0</v>
      </c>
      <c r="R653" s="5">
        <v>0</v>
      </c>
      <c r="S653" s="19">
        <v>0</v>
      </c>
    </row>
    <row r="654" spans="1:19" x14ac:dyDescent="0.25">
      <c r="A654" s="4"/>
      <c r="B654" s="10" t="s">
        <v>64</v>
      </c>
      <c r="C654" s="14">
        <v>0</v>
      </c>
      <c r="D654" s="5">
        <v>0</v>
      </c>
      <c r="E654" s="21">
        <f t="shared" si="36"/>
        <v>0</v>
      </c>
      <c r="F654" s="5">
        <v>0</v>
      </c>
      <c r="G654" s="5">
        <v>0</v>
      </c>
      <c r="H654" s="5">
        <v>0</v>
      </c>
      <c r="I654" s="5">
        <v>0</v>
      </c>
      <c r="J654" s="5">
        <v>0</v>
      </c>
      <c r="K654" s="15">
        <v>0</v>
      </c>
      <c r="L654" s="18">
        <v>0</v>
      </c>
      <c r="M654" s="5">
        <v>0</v>
      </c>
      <c r="N654" s="21">
        <v>0</v>
      </c>
      <c r="O654" s="5">
        <v>0</v>
      </c>
      <c r="P654" s="5">
        <v>0</v>
      </c>
      <c r="Q654" s="5">
        <v>0</v>
      </c>
      <c r="R654" s="5">
        <v>0</v>
      </c>
      <c r="S654" s="19">
        <v>0</v>
      </c>
    </row>
    <row r="655" spans="1:19" x14ac:dyDescent="0.25">
      <c r="A655" s="4"/>
      <c r="B655" s="10" t="s">
        <v>61</v>
      </c>
      <c r="C655" s="14">
        <v>0</v>
      </c>
      <c r="D655" s="5">
        <v>828.64400000000001</v>
      </c>
      <c r="E655" s="21">
        <f t="shared" si="36"/>
        <v>828.64400000000001</v>
      </c>
      <c r="F655" s="5">
        <v>21959.065999999999</v>
      </c>
      <c r="G655" s="5">
        <v>9421.3220000000001</v>
      </c>
      <c r="H655" s="5">
        <v>18032.013999999999</v>
      </c>
      <c r="I655" s="5">
        <v>3332.59</v>
      </c>
      <c r="J655" s="5">
        <v>1026.798</v>
      </c>
      <c r="K655" s="15">
        <v>54600.434000000001</v>
      </c>
      <c r="L655" s="18">
        <v>0</v>
      </c>
      <c r="M655" s="5">
        <v>1.5176509402837348</v>
      </c>
      <c r="N655" s="21">
        <v>1.5176509402837348</v>
      </c>
      <c r="O655" s="5">
        <v>40.217749917518972</v>
      </c>
      <c r="P655" s="5">
        <v>17.255031342791156</v>
      </c>
      <c r="Q655" s="5">
        <v>33.02540415704388</v>
      </c>
      <c r="R655" s="5">
        <v>6.1035961728802377</v>
      </c>
      <c r="S655" s="19">
        <v>1.8805674694820191</v>
      </c>
    </row>
    <row r="656" spans="1:19" x14ac:dyDescent="0.25">
      <c r="A656" s="4"/>
      <c r="B656" s="10" t="s">
        <v>63</v>
      </c>
      <c r="C656" s="14">
        <v>0</v>
      </c>
      <c r="D656" s="5">
        <v>0</v>
      </c>
      <c r="E656" s="21">
        <f t="shared" si="36"/>
        <v>0</v>
      </c>
      <c r="F656" s="5">
        <v>4521.5140000000001</v>
      </c>
      <c r="G656" s="5">
        <v>612.476</v>
      </c>
      <c r="H656" s="5">
        <v>9547.42</v>
      </c>
      <c r="I656" s="5">
        <v>702.54600000000005</v>
      </c>
      <c r="J656" s="5">
        <v>882.68600000000004</v>
      </c>
      <c r="K656" s="15">
        <v>16266.642</v>
      </c>
      <c r="L656" s="18">
        <v>0</v>
      </c>
      <c r="M656" s="5">
        <v>0</v>
      </c>
      <c r="N656" s="21">
        <v>0</v>
      </c>
      <c r="O656" s="5">
        <v>27.796234772978963</v>
      </c>
      <c r="P656" s="5">
        <v>3.7652270210409746</v>
      </c>
      <c r="Q656" s="5">
        <v>58.693244739756366</v>
      </c>
      <c r="R656" s="5">
        <v>4.3189368770764123</v>
      </c>
      <c r="S656" s="19">
        <v>5.4263565891472876</v>
      </c>
    </row>
    <row r="657" spans="1:19" x14ac:dyDescent="0.25">
      <c r="A657" s="4"/>
      <c r="B657" s="10" t="s">
        <v>62</v>
      </c>
      <c r="C657" s="14">
        <v>0</v>
      </c>
      <c r="D657" s="5">
        <v>0</v>
      </c>
      <c r="E657" s="21">
        <f t="shared" si="36"/>
        <v>0</v>
      </c>
      <c r="F657" s="5">
        <v>882.68600000000004</v>
      </c>
      <c r="G657" s="5">
        <v>14357.157999999999</v>
      </c>
      <c r="H657" s="5">
        <v>41324.116000000002</v>
      </c>
      <c r="I657" s="5">
        <v>11781.156000000001</v>
      </c>
      <c r="J657" s="5">
        <v>9403.3080000000009</v>
      </c>
      <c r="K657" s="15">
        <v>77748.423999999999</v>
      </c>
      <c r="L657" s="18">
        <v>0</v>
      </c>
      <c r="M657" s="5">
        <v>0</v>
      </c>
      <c r="N657" s="21">
        <v>0</v>
      </c>
      <c r="O657" s="5">
        <v>1.1353104726598702</v>
      </c>
      <c r="P657" s="5">
        <v>18.466172381835033</v>
      </c>
      <c r="Q657" s="5">
        <v>53.151065801668217</v>
      </c>
      <c r="R657" s="5">
        <v>15.15291936978684</v>
      </c>
      <c r="S657" s="19">
        <v>12.094531974050048</v>
      </c>
    </row>
    <row r="658" spans="1:19" x14ac:dyDescent="0.25">
      <c r="A658" s="4"/>
      <c r="B658" s="10" t="s">
        <v>66</v>
      </c>
      <c r="C658" s="14">
        <v>0</v>
      </c>
      <c r="D658" s="5">
        <v>0</v>
      </c>
      <c r="E658" s="21">
        <f t="shared" si="36"/>
        <v>0</v>
      </c>
      <c r="F658" s="5">
        <v>0</v>
      </c>
      <c r="G658" s="5">
        <v>0</v>
      </c>
      <c r="H658" s="5">
        <v>0</v>
      </c>
      <c r="I658" s="5">
        <v>0</v>
      </c>
      <c r="J658" s="5">
        <v>0</v>
      </c>
      <c r="K658" s="15">
        <v>0</v>
      </c>
      <c r="L658" s="18">
        <v>0</v>
      </c>
      <c r="M658" s="5">
        <v>0</v>
      </c>
      <c r="N658" s="21">
        <v>0</v>
      </c>
      <c r="O658" s="5">
        <v>0</v>
      </c>
      <c r="P658" s="5">
        <v>0</v>
      </c>
      <c r="Q658" s="5">
        <v>0</v>
      </c>
      <c r="R658" s="5">
        <v>0</v>
      </c>
      <c r="S658" s="19">
        <v>0</v>
      </c>
    </row>
    <row r="659" spans="1:19" x14ac:dyDescent="0.25">
      <c r="A659" s="4"/>
      <c r="B659" s="10" t="s">
        <v>65</v>
      </c>
      <c r="C659" s="14">
        <v>0</v>
      </c>
      <c r="D659" s="5">
        <v>0</v>
      </c>
      <c r="E659" s="21">
        <f t="shared" si="36"/>
        <v>0</v>
      </c>
      <c r="F659" s="5">
        <v>0</v>
      </c>
      <c r="G659" s="5">
        <v>0</v>
      </c>
      <c r="H659" s="5">
        <v>0</v>
      </c>
      <c r="I659" s="5">
        <v>0</v>
      </c>
      <c r="J659" s="5">
        <v>0</v>
      </c>
      <c r="K659" s="15">
        <v>0</v>
      </c>
      <c r="L659" s="18">
        <v>0</v>
      </c>
      <c r="M659" s="5">
        <v>0</v>
      </c>
      <c r="N659" s="21">
        <v>0</v>
      </c>
      <c r="O659" s="5">
        <v>0</v>
      </c>
      <c r="P659" s="5">
        <v>0</v>
      </c>
      <c r="Q659" s="5">
        <v>0</v>
      </c>
      <c r="R659" s="5">
        <v>0</v>
      </c>
      <c r="S659" s="19">
        <v>0</v>
      </c>
    </row>
    <row r="660" spans="1:19" x14ac:dyDescent="0.25">
      <c r="A660" s="4"/>
      <c r="B660" s="10" t="s">
        <v>2</v>
      </c>
      <c r="C660" s="14">
        <v>0</v>
      </c>
      <c r="D660" s="5">
        <v>414.322</v>
      </c>
      <c r="E660" s="21">
        <f t="shared" si="36"/>
        <v>414.322</v>
      </c>
      <c r="F660" s="5">
        <v>252682.378</v>
      </c>
      <c r="G660" s="5">
        <v>1152896</v>
      </c>
      <c r="H660" s="5">
        <v>2426233.6039999998</v>
      </c>
      <c r="I660" s="5">
        <v>73533.148000000001</v>
      </c>
      <c r="J660" s="5">
        <v>45665.49</v>
      </c>
      <c r="K660" s="15">
        <v>3951424.9419999998</v>
      </c>
      <c r="L660" s="18">
        <v>0</v>
      </c>
      <c r="M660" s="5">
        <v>1.0485382009819789E-2</v>
      </c>
      <c r="N660" s="21">
        <v>1.0485382009819789E-2</v>
      </c>
      <c r="O660" s="5">
        <v>6.3947153674670503</v>
      </c>
      <c r="P660" s="5">
        <v>29.176715157759414</v>
      </c>
      <c r="Q660" s="5">
        <v>61.401485277155999</v>
      </c>
      <c r="R660" s="5">
        <v>1.8609273636558425</v>
      </c>
      <c r="S660" s="19">
        <v>1.1556714519518767</v>
      </c>
    </row>
    <row r="661" spans="1:19" x14ac:dyDescent="0.25">
      <c r="A661" s="4"/>
      <c r="B661" s="10" t="s">
        <v>3</v>
      </c>
      <c r="C661" s="14">
        <v>0</v>
      </c>
      <c r="D661" s="5">
        <v>0</v>
      </c>
      <c r="E661" s="21">
        <f t="shared" si="36"/>
        <v>0</v>
      </c>
      <c r="F661" s="5">
        <v>8700.7620000000006</v>
      </c>
      <c r="G661" s="5">
        <v>19653.274000000001</v>
      </c>
      <c r="H661" s="5">
        <v>58419.402000000002</v>
      </c>
      <c r="I661" s="5">
        <v>22265.304</v>
      </c>
      <c r="J661" s="5">
        <v>5602.3540000000003</v>
      </c>
      <c r="K661" s="15">
        <v>114641.09600000001</v>
      </c>
      <c r="L661" s="18">
        <v>0</v>
      </c>
      <c r="M661" s="5">
        <v>0</v>
      </c>
      <c r="N661" s="21">
        <v>0</v>
      </c>
      <c r="O661" s="5">
        <v>7.5895663104965427</v>
      </c>
      <c r="P661" s="5">
        <v>17.143306096794468</v>
      </c>
      <c r="Q661" s="5">
        <v>50.95851665619108</v>
      </c>
      <c r="R661" s="5">
        <v>19.421747328724074</v>
      </c>
      <c r="S661" s="19">
        <v>4.886863607793841</v>
      </c>
    </row>
    <row r="662" spans="1:19" x14ac:dyDescent="0.25">
      <c r="A662" s="4"/>
      <c r="B662" s="10" t="s">
        <v>4</v>
      </c>
      <c r="C662" s="14">
        <v>0</v>
      </c>
      <c r="D662" s="5">
        <v>0</v>
      </c>
      <c r="E662" s="21">
        <f t="shared" si="36"/>
        <v>0</v>
      </c>
      <c r="F662" s="5">
        <v>4917.8220000000001</v>
      </c>
      <c r="G662" s="5">
        <v>8070.2719999999999</v>
      </c>
      <c r="H662" s="5">
        <v>21184.464</v>
      </c>
      <c r="I662" s="5">
        <v>21220.491999999998</v>
      </c>
      <c r="J662" s="5">
        <v>1657.288</v>
      </c>
      <c r="K662" s="15">
        <v>57050.338000000003</v>
      </c>
      <c r="L662" s="18">
        <v>0</v>
      </c>
      <c r="M662" s="5">
        <v>0</v>
      </c>
      <c r="N662" s="21">
        <v>0</v>
      </c>
      <c r="O662" s="5">
        <v>8.6201452478686456</v>
      </c>
      <c r="P662" s="5">
        <v>14.145879381117776</v>
      </c>
      <c r="Q662" s="5">
        <v>37.132933375434163</v>
      </c>
      <c r="R662" s="5">
        <v>37.196084622671293</v>
      </c>
      <c r="S662" s="19">
        <v>2.9049573729081146</v>
      </c>
    </row>
    <row r="663" spans="1:19" x14ac:dyDescent="0.25">
      <c r="A663" s="4"/>
      <c r="B663" s="10" t="s">
        <v>59</v>
      </c>
      <c r="C663" s="14">
        <v>0</v>
      </c>
      <c r="D663" s="5">
        <v>0</v>
      </c>
      <c r="E663" s="21">
        <f t="shared" si="36"/>
        <v>0</v>
      </c>
      <c r="F663" s="5">
        <v>3350.6039999999998</v>
      </c>
      <c r="G663" s="5">
        <v>2251.75</v>
      </c>
      <c r="H663" s="5">
        <v>4971.8639999999996</v>
      </c>
      <c r="I663" s="5">
        <v>2053.596</v>
      </c>
      <c r="J663" s="5">
        <v>180.14</v>
      </c>
      <c r="K663" s="15">
        <v>12807.953999999998</v>
      </c>
      <c r="L663" s="18">
        <v>0</v>
      </c>
      <c r="M663" s="5">
        <v>0</v>
      </c>
      <c r="N663" s="21">
        <v>0</v>
      </c>
      <c r="O663" s="5">
        <v>26.160337552742618</v>
      </c>
      <c r="P663" s="5">
        <v>17.58087201125176</v>
      </c>
      <c r="Q663" s="5">
        <v>38.818565400843887</v>
      </c>
      <c r="R663" s="5">
        <v>16.033755274261608</v>
      </c>
      <c r="S663" s="19">
        <v>1.4064697609001409</v>
      </c>
    </row>
    <row r="664" spans="1:19" x14ac:dyDescent="0.25">
      <c r="A664" s="4"/>
      <c r="B664" s="10" t="s">
        <v>1</v>
      </c>
      <c r="C664" s="14">
        <v>0</v>
      </c>
      <c r="D664" s="5">
        <v>7818.076</v>
      </c>
      <c r="E664" s="21">
        <f t="shared" si="36"/>
        <v>7818.076</v>
      </c>
      <c r="F664" s="5">
        <v>1220520.5560000001</v>
      </c>
      <c r="G664" s="5">
        <v>3795261.5759999999</v>
      </c>
      <c r="H664" s="5">
        <v>13277939.26</v>
      </c>
      <c r="I664" s="5">
        <v>5595364.568</v>
      </c>
      <c r="J664" s="5">
        <v>289448.95199999999</v>
      </c>
      <c r="K664" s="15">
        <v>24186352.987999998</v>
      </c>
      <c r="L664" s="18">
        <v>0</v>
      </c>
      <c r="M664" s="5">
        <v>3.2324327706119732E-2</v>
      </c>
      <c r="N664" s="21">
        <v>3.2324327706119732E-2</v>
      </c>
      <c r="O664" s="5">
        <v>5.0463191230424798</v>
      </c>
      <c r="P664" s="5">
        <v>15.691748060912738</v>
      </c>
      <c r="Q664" s="5">
        <v>54.898476287796747</v>
      </c>
      <c r="R664" s="5">
        <v>23.134387275237927</v>
      </c>
      <c r="S664" s="19">
        <v>1.1967449253039903</v>
      </c>
    </row>
    <row r="665" spans="1:19" x14ac:dyDescent="0.25">
      <c r="A665" s="4" t="s">
        <v>103</v>
      </c>
      <c r="B665" s="10"/>
      <c r="C665" s="14">
        <v>0</v>
      </c>
      <c r="D665" s="5">
        <v>9061.0419999999995</v>
      </c>
      <c r="E665" s="21">
        <f t="shared" si="36"/>
        <v>9061.0419999999995</v>
      </c>
      <c r="F665" s="5">
        <v>1517589.4300000002</v>
      </c>
      <c r="G665" s="5">
        <v>5065843.0379999997</v>
      </c>
      <c r="H665" s="5">
        <v>16291123.026000001</v>
      </c>
      <c r="I665" s="5">
        <v>5738665.9380000001</v>
      </c>
      <c r="J665" s="5">
        <v>362225.51199999999</v>
      </c>
      <c r="K665" s="15">
        <v>28984507.985999998</v>
      </c>
      <c r="L665" s="18">
        <v>0</v>
      </c>
      <c r="M665" s="5">
        <v>3.1261672630001638E-2</v>
      </c>
      <c r="N665" s="21">
        <v>3.1261672630001638E-2</v>
      </c>
      <c r="O665" s="5">
        <v>5.2358640372057419</v>
      </c>
      <c r="P665" s="5">
        <v>17.477761017875089</v>
      </c>
      <c r="Q665" s="5">
        <v>56.206312123251791</v>
      </c>
      <c r="R665" s="5">
        <v>19.799080049148571</v>
      </c>
      <c r="S665" s="19">
        <v>1.2497210998888129</v>
      </c>
    </row>
    <row r="666" spans="1:19" x14ac:dyDescent="0.25">
      <c r="A666" s="23"/>
      <c r="B666" s="24"/>
      <c r="C666" s="25"/>
      <c r="D666" s="25"/>
      <c r="E666" s="25"/>
      <c r="F666" s="25"/>
      <c r="G666" s="25"/>
      <c r="H666" s="25"/>
      <c r="I666" s="25"/>
      <c r="J666" s="25"/>
      <c r="K666" s="25"/>
      <c r="L666" s="24"/>
      <c r="M666" s="24"/>
      <c r="N666" s="24"/>
      <c r="O666" s="24"/>
      <c r="P666" s="24"/>
      <c r="Q666" s="24"/>
      <c r="R666" s="24"/>
      <c r="S666" s="26"/>
    </row>
    <row r="667" spans="1:19" x14ac:dyDescent="0.25">
      <c r="A667" s="4" t="s">
        <v>38</v>
      </c>
      <c r="B667" s="10" t="s">
        <v>60</v>
      </c>
      <c r="C667" s="14">
        <v>0</v>
      </c>
      <c r="D667" s="5">
        <v>0</v>
      </c>
      <c r="E667" s="21">
        <f t="shared" ref="E667:E682" si="37">SUM(C667:D667)</f>
        <v>0</v>
      </c>
      <c r="F667" s="5">
        <v>0</v>
      </c>
      <c r="G667" s="5">
        <v>0</v>
      </c>
      <c r="H667" s="5">
        <v>0</v>
      </c>
      <c r="I667" s="5">
        <v>0</v>
      </c>
      <c r="J667" s="5">
        <v>0</v>
      </c>
      <c r="K667" s="15">
        <v>0</v>
      </c>
      <c r="L667" s="18">
        <v>0</v>
      </c>
      <c r="M667" s="5">
        <v>0</v>
      </c>
      <c r="N667" s="21">
        <v>0</v>
      </c>
      <c r="O667" s="5">
        <v>0</v>
      </c>
      <c r="P667" s="5">
        <v>0</v>
      </c>
      <c r="Q667" s="5">
        <v>0</v>
      </c>
      <c r="R667" s="5">
        <v>0</v>
      </c>
      <c r="S667" s="19">
        <v>0</v>
      </c>
    </row>
    <row r="668" spans="1:19" x14ac:dyDescent="0.25">
      <c r="A668" s="4"/>
      <c r="B668" s="10" t="s">
        <v>5</v>
      </c>
      <c r="C668" s="14">
        <v>0</v>
      </c>
      <c r="D668" s="5">
        <v>0</v>
      </c>
      <c r="E668" s="21">
        <f t="shared" si="37"/>
        <v>0</v>
      </c>
      <c r="F668" s="5">
        <v>0</v>
      </c>
      <c r="G668" s="5">
        <v>828.64400000000001</v>
      </c>
      <c r="H668" s="5">
        <v>1044.8119999999999</v>
      </c>
      <c r="I668" s="5">
        <v>108.084</v>
      </c>
      <c r="J668" s="5">
        <v>108.084</v>
      </c>
      <c r="K668" s="15">
        <v>2089.6239999999998</v>
      </c>
      <c r="L668" s="18">
        <v>0</v>
      </c>
      <c r="M668" s="5">
        <v>0</v>
      </c>
      <c r="N668" s="21">
        <v>0</v>
      </c>
      <c r="O668" s="5">
        <v>0</v>
      </c>
      <c r="P668" s="5">
        <v>39.655172413793103</v>
      </c>
      <c r="Q668" s="5">
        <v>50</v>
      </c>
      <c r="R668" s="5">
        <v>5.1724137931034493</v>
      </c>
      <c r="S668" s="19">
        <v>5.1724137931034493</v>
      </c>
    </row>
    <row r="669" spans="1:19" x14ac:dyDescent="0.25">
      <c r="A669" s="4"/>
      <c r="B669" s="10" t="s">
        <v>57</v>
      </c>
      <c r="C669" s="14">
        <v>0</v>
      </c>
      <c r="D669" s="5">
        <v>0</v>
      </c>
      <c r="E669" s="21">
        <f t="shared" si="37"/>
        <v>0</v>
      </c>
      <c r="F669" s="5">
        <v>0</v>
      </c>
      <c r="G669" s="5">
        <v>0</v>
      </c>
      <c r="H669" s="5">
        <v>0</v>
      </c>
      <c r="I669" s="5">
        <v>0</v>
      </c>
      <c r="J669" s="5">
        <v>0</v>
      </c>
      <c r="K669" s="15">
        <v>0</v>
      </c>
      <c r="L669" s="18">
        <v>0</v>
      </c>
      <c r="M669" s="5">
        <v>0</v>
      </c>
      <c r="N669" s="21">
        <v>0</v>
      </c>
      <c r="O669" s="5">
        <v>0</v>
      </c>
      <c r="P669" s="5">
        <v>0</v>
      </c>
      <c r="Q669" s="5">
        <v>0</v>
      </c>
      <c r="R669" s="5">
        <v>0</v>
      </c>
      <c r="S669" s="19">
        <v>0</v>
      </c>
    </row>
    <row r="670" spans="1:19" x14ac:dyDescent="0.25">
      <c r="A670" s="4"/>
      <c r="B670" s="10" t="s">
        <v>58</v>
      </c>
      <c r="C670" s="14">
        <v>0</v>
      </c>
      <c r="D670" s="5">
        <v>0</v>
      </c>
      <c r="E670" s="21">
        <f t="shared" si="37"/>
        <v>0</v>
      </c>
      <c r="F670" s="5">
        <v>0</v>
      </c>
      <c r="G670" s="5">
        <v>0</v>
      </c>
      <c r="H670" s="5">
        <v>0</v>
      </c>
      <c r="I670" s="5">
        <v>0</v>
      </c>
      <c r="J670" s="5">
        <v>0</v>
      </c>
      <c r="K670" s="15">
        <v>0</v>
      </c>
      <c r="L670" s="18">
        <v>0</v>
      </c>
      <c r="M670" s="5">
        <v>0</v>
      </c>
      <c r="N670" s="21">
        <v>0</v>
      </c>
      <c r="O670" s="5">
        <v>0</v>
      </c>
      <c r="P670" s="5">
        <v>0</v>
      </c>
      <c r="Q670" s="5">
        <v>0</v>
      </c>
      <c r="R670" s="5">
        <v>0</v>
      </c>
      <c r="S670" s="19">
        <v>0</v>
      </c>
    </row>
    <row r="671" spans="1:19" x14ac:dyDescent="0.25">
      <c r="A671" s="4"/>
      <c r="B671" s="10" t="s">
        <v>64</v>
      </c>
      <c r="C671" s="14">
        <v>0</v>
      </c>
      <c r="D671" s="5">
        <v>0</v>
      </c>
      <c r="E671" s="21">
        <f t="shared" si="37"/>
        <v>0</v>
      </c>
      <c r="F671" s="5">
        <v>0</v>
      </c>
      <c r="G671" s="5">
        <v>0</v>
      </c>
      <c r="H671" s="5">
        <v>0</v>
      </c>
      <c r="I671" s="5">
        <v>0</v>
      </c>
      <c r="J671" s="5">
        <v>0</v>
      </c>
      <c r="K671" s="15">
        <v>0</v>
      </c>
      <c r="L671" s="18">
        <v>0</v>
      </c>
      <c r="M671" s="5">
        <v>0</v>
      </c>
      <c r="N671" s="21">
        <v>0</v>
      </c>
      <c r="O671" s="5">
        <v>0</v>
      </c>
      <c r="P671" s="5">
        <v>0</v>
      </c>
      <c r="Q671" s="5">
        <v>0</v>
      </c>
      <c r="R671" s="5">
        <v>0</v>
      </c>
      <c r="S671" s="19">
        <v>0</v>
      </c>
    </row>
    <row r="672" spans="1:19" x14ac:dyDescent="0.25">
      <c r="A672" s="4"/>
      <c r="B672" s="10" t="s">
        <v>61</v>
      </c>
      <c r="C672" s="14">
        <v>0</v>
      </c>
      <c r="D672" s="5">
        <v>0</v>
      </c>
      <c r="E672" s="21">
        <f t="shared" si="37"/>
        <v>0</v>
      </c>
      <c r="F672" s="5">
        <v>0</v>
      </c>
      <c r="G672" s="5">
        <v>0</v>
      </c>
      <c r="H672" s="5">
        <v>0</v>
      </c>
      <c r="I672" s="5">
        <v>0</v>
      </c>
      <c r="J672" s="5">
        <v>0</v>
      </c>
      <c r="K672" s="15">
        <v>0</v>
      </c>
      <c r="L672" s="18">
        <v>0</v>
      </c>
      <c r="M672" s="5">
        <v>0</v>
      </c>
      <c r="N672" s="21">
        <v>0</v>
      </c>
      <c r="O672" s="5">
        <v>0</v>
      </c>
      <c r="P672" s="5">
        <v>0</v>
      </c>
      <c r="Q672" s="5">
        <v>0</v>
      </c>
      <c r="R672" s="5">
        <v>0</v>
      </c>
      <c r="S672" s="19">
        <v>0</v>
      </c>
    </row>
    <row r="673" spans="1:19" x14ac:dyDescent="0.25">
      <c r="A673" s="4"/>
      <c r="B673" s="10" t="s">
        <v>63</v>
      </c>
      <c r="C673" s="14">
        <v>0</v>
      </c>
      <c r="D673" s="5">
        <v>0</v>
      </c>
      <c r="E673" s="21">
        <f t="shared" si="37"/>
        <v>0</v>
      </c>
      <c r="F673" s="5">
        <v>0</v>
      </c>
      <c r="G673" s="5">
        <v>810.63</v>
      </c>
      <c r="H673" s="5">
        <v>1026.798</v>
      </c>
      <c r="I673" s="5">
        <v>144.11199999999999</v>
      </c>
      <c r="J673" s="5">
        <v>342.26600000000002</v>
      </c>
      <c r="K673" s="15">
        <v>2323.806</v>
      </c>
      <c r="L673" s="18">
        <v>0</v>
      </c>
      <c r="M673" s="5">
        <v>0</v>
      </c>
      <c r="N673" s="21">
        <v>0</v>
      </c>
      <c r="O673" s="5">
        <v>0</v>
      </c>
      <c r="P673" s="5">
        <v>34.883720930232556</v>
      </c>
      <c r="Q673" s="5">
        <v>44.186046511627907</v>
      </c>
      <c r="R673" s="5">
        <v>6.2015503875968996</v>
      </c>
      <c r="S673" s="19">
        <v>14.728682170542637</v>
      </c>
    </row>
    <row r="674" spans="1:19" x14ac:dyDescent="0.25">
      <c r="A674" s="4"/>
      <c r="B674" s="10" t="s">
        <v>62</v>
      </c>
      <c r="C674" s="14">
        <v>0</v>
      </c>
      <c r="D674" s="5">
        <v>0</v>
      </c>
      <c r="E674" s="21">
        <f t="shared" si="37"/>
        <v>0</v>
      </c>
      <c r="F674" s="5">
        <v>0</v>
      </c>
      <c r="G674" s="5">
        <v>324.25200000000001</v>
      </c>
      <c r="H674" s="5">
        <v>162.126</v>
      </c>
      <c r="I674" s="5">
        <v>576.44799999999998</v>
      </c>
      <c r="J674" s="5">
        <v>0</v>
      </c>
      <c r="K674" s="15">
        <v>1062.826</v>
      </c>
      <c r="L674" s="18">
        <v>0</v>
      </c>
      <c r="M674" s="5">
        <v>0</v>
      </c>
      <c r="N674" s="21">
        <v>0</v>
      </c>
      <c r="O674" s="5">
        <v>0</v>
      </c>
      <c r="P674" s="5">
        <v>30.508474576271187</v>
      </c>
      <c r="Q674" s="5">
        <v>15.254237288135593</v>
      </c>
      <c r="R674" s="5">
        <v>54.237288135593218</v>
      </c>
      <c r="S674" s="19">
        <v>0</v>
      </c>
    </row>
    <row r="675" spans="1:19" x14ac:dyDescent="0.25">
      <c r="A675" s="4"/>
      <c r="B675" s="10" t="s">
        <v>66</v>
      </c>
      <c r="C675" s="14">
        <v>0</v>
      </c>
      <c r="D675" s="5">
        <v>0</v>
      </c>
      <c r="E675" s="21">
        <f t="shared" si="37"/>
        <v>0</v>
      </c>
      <c r="F675" s="5">
        <v>0</v>
      </c>
      <c r="G675" s="5">
        <v>0</v>
      </c>
      <c r="H675" s="5">
        <v>0</v>
      </c>
      <c r="I675" s="5">
        <v>0</v>
      </c>
      <c r="J675" s="5">
        <v>0</v>
      </c>
      <c r="K675" s="15">
        <v>0</v>
      </c>
      <c r="L675" s="18">
        <v>0</v>
      </c>
      <c r="M675" s="5">
        <v>0</v>
      </c>
      <c r="N675" s="21">
        <v>0</v>
      </c>
      <c r="O675" s="5">
        <v>0</v>
      </c>
      <c r="P675" s="5">
        <v>0</v>
      </c>
      <c r="Q675" s="5">
        <v>0</v>
      </c>
      <c r="R675" s="5">
        <v>0</v>
      </c>
      <c r="S675" s="19">
        <v>0</v>
      </c>
    </row>
    <row r="676" spans="1:19" x14ac:dyDescent="0.25">
      <c r="A676" s="4"/>
      <c r="B676" s="10" t="s">
        <v>65</v>
      </c>
      <c r="C676" s="14">
        <v>0</v>
      </c>
      <c r="D676" s="5">
        <v>0</v>
      </c>
      <c r="E676" s="21">
        <f t="shared" si="37"/>
        <v>0</v>
      </c>
      <c r="F676" s="5">
        <v>0</v>
      </c>
      <c r="G676" s="5">
        <v>0</v>
      </c>
      <c r="H676" s="5">
        <v>0</v>
      </c>
      <c r="I676" s="5">
        <v>0</v>
      </c>
      <c r="J676" s="5">
        <v>0</v>
      </c>
      <c r="K676" s="15">
        <v>0</v>
      </c>
      <c r="L676" s="18">
        <v>0</v>
      </c>
      <c r="M676" s="5">
        <v>0</v>
      </c>
      <c r="N676" s="21">
        <v>0</v>
      </c>
      <c r="O676" s="5">
        <v>0</v>
      </c>
      <c r="P676" s="5">
        <v>0</v>
      </c>
      <c r="Q676" s="5">
        <v>0</v>
      </c>
      <c r="R676" s="5">
        <v>0</v>
      </c>
      <c r="S676" s="19">
        <v>0</v>
      </c>
    </row>
    <row r="677" spans="1:19" x14ac:dyDescent="0.25">
      <c r="A677" s="4"/>
      <c r="B677" s="10" t="s">
        <v>2</v>
      </c>
      <c r="C677" s="14">
        <v>0</v>
      </c>
      <c r="D677" s="5">
        <v>0</v>
      </c>
      <c r="E677" s="21">
        <f t="shared" si="37"/>
        <v>0</v>
      </c>
      <c r="F677" s="5">
        <v>23508.27</v>
      </c>
      <c r="G677" s="5">
        <v>19292.993999999999</v>
      </c>
      <c r="H677" s="5">
        <v>15149.773999999999</v>
      </c>
      <c r="I677" s="5">
        <v>3296.5619999999999</v>
      </c>
      <c r="J677" s="5">
        <v>1873.4559999999999</v>
      </c>
      <c r="K677" s="15">
        <v>63121.05599999999</v>
      </c>
      <c r="L677" s="18">
        <v>0</v>
      </c>
      <c r="M677" s="5">
        <v>0</v>
      </c>
      <c r="N677" s="21">
        <v>0</v>
      </c>
      <c r="O677" s="5">
        <v>37.243150684931514</v>
      </c>
      <c r="P677" s="5">
        <v>30.565068493150687</v>
      </c>
      <c r="Q677" s="5">
        <v>24.001141552511417</v>
      </c>
      <c r="R677" s="5">
        <v>5.2226027397260282</v>
      </c>
      <c r="S677" s="19">
        <v>2.9680365296803655</v>
      </c>
    </row>
    <row r="678" spans="1:19" x14ac:dyDescent="0.25">
      <c r="A678" s="4"/>
      <c r="B678" s="10" t="s">
        <v>3</v>
      </c>
      <c r="C678" s="14">
        <v>0</v>
      </c>
      <c r="D678" s="5">
        <v>0</v>
      </c>
      <c r="E678" s="21">
        <f t="shared" si="37"/>
        <v>0</v>
      </c>
      <c r="F678" s="5">
        <v>0</v>
      </c>
      <c r="G678" s="5">
        <v>0</v>
      </c>
      <c r="H678" s="5">
        <v>0</v>
      </c>
      <c r="I678" s="5">
        <v>0</v>
      </c>
      <c r="J678" s="5">
        <v>0</v>
      </c>
      <c r="K678" s="15">
        <v>0</v>
      </c>
      <c r="L678" s="18">
        <v>0</v>
      </c>
      <c r="M678" s="5">
        <v>0</v>
      </c>
      <c r="N678" s="21">
        <v>0</v>
      </c>
      <c r="O678" s="5">
        <v>0</v>
      </c>
      <c r="P678" s="5">
        <v>0</v>
      </c>
      <c r="Q678" s="5">
        <v>0</v>
      </c>
      <c r="R678" s="5">
        <v>0</v>
      </c>
      <c r="S678" s="19">
        <v>0</v>
      </c>
    </row>
    <row r="679" spans="1:19" x14ac:dyDescent="0.25">
      <c r="A679" s="4"/>
      <c r="B679" s="10" t="s">
        <v>4</v>
      </c>
      <c r="C679" s="14">
        <v>0</v>
      </c>
      <c r="D679" s="5">
        <v>0</v>
      </c>
      <c r="E679" s="21">
        <f t="shared" si="37"/>
        <v>0</v>
      </c>
      <c r="F679" s="5">
        <v>2197.7080000000001</v>
      </c>
      <c r="G679" s="5">
        <v>2377.848</v>
      </c>
      <c r="H679" s="5">
        <v>3800.9540000000002</v>
      </c>
      <c r="I679" s="5">
        <v>4233.29</v>
      </c>
      <c r="J679" s="5">
        <v>882.68600000000004</v>
      </c>
      <c r="K679" s="15">
        <v>13492.485999999999</v>
      </c>
      <c r="L679" s="18">
        <v>0</v>
      </c>
      <c r="M679" s="5">
        <v>0</v>
      </c>
      <c r="N679" s="21">
        <v>0</v>
      </c>
      <c r="O679" s="5">
        <v>16.288384512683578</v>
      </c>
      <c r="P679" s="5">
        <v>17.623497997329775</v>
      </c>
      <c r="Q679" s="5">
        <v>28.170894526034719</v>
      </c>
      <c r="R679" s="5">
        <v>31.375166889185586</v>
      </c>
      <c r="S679" s="19">
        <v>6.5420560747663554</v>
      </c>
    </row>
    <row r="680" spans="1:19" x14ac:dyDescent="0.25">
      <c r="A680" s="4"/>
      <c r="B680" s="10" t="s">
        <v>59</v>
      </c>
      <c r="C680" s="14">
        <v>0</v>
      </c>
      <c r="D680" s="5">
        <v>0</v>
      </c>
      <c r="E680" s="21">
        <f t="shared" si="37"/>
        <v>0</v>
      </c>
      <c r="F680" s="5">
        <v>10285.994000000001</v>
      </c>
      <c r="G680" s="5">
        <v>1080.8399999999999</v>
      </c>
      <c r="H680" s="5">
        <v>2503.9459999999999</v>
      </c>
      <c r="I680" s="5">
        <v>954.74199999999996</v>
      </c>
      <c r="J680" s="5">
        <v>1603.2460000000001</v>
      </c>
      <c r="K680" s="15">
        <v>16428.768</v>
      </c>
      <c r="L680" s="18">
        <v>0</v>
      </c>
      <c r="M680" s="5">
        <v>0</v>
      </c>
      <c r="N680" s="21">
        <v>0</v>
      </c>
      <c r="O680" s="5">
        <v>62.609649122807021</v>
      </c>
      <c r="P680" s="5">
        <v>6.5789473684210522</v>
      </c>
      <c r="Q680" s="5">
        <v>15.241228070175438</v>
      </c>
      <c r="R680" s="5">
        <v>5.8114035087719298</v>
      </c>
      <c r="S680" s="19">
        <v>9.7587719298245634</v>
      </c>
    </row>
    <row r="681" spans="1:19" x14ac:dyDescent="0.25">
      <c r="A681" s="4"/>
      <c r="B681" s="10" t="s">
        <v>1</v>
      </c>
      <c r="C681" s="14">
        <v>0</v>
      </c>
      <c r="D681" s="5">
        <v>0</v>
      </c>
      <c r="E681" s="21">
        <f t="shared" si="37"/>
        <v>0</v>
      </c>
      <c r="F681" s="5">
        <v>133123.46</v>
      </c>
      <c r="G681" s="5">
        <v>121360.318</v>
      </c>
      <c r="H681" s="5">
        <v>130277.24800000001</v>
      </c>
      <c r="I681" s="5">
        <v>171439.23800000001</v>
      </c>
      <c r="J681" s="5">
        <v>22409.416000000001</v>
      </c>
      <c r="K681" s="15">
        <v>578609.67999999993</v>
      </c>
      <c r="L681" s="18">
        <v>0</v>
      </c>
      <c r="M681" s="5">
        <v>0</v>
      </c>
      <c r="N681" s="21">
        <v>0</v>
      </c>
      <c r="O681" s="5">
        <v>23.007471980074719</v>
      </c>
      <c r="P681" s="5">
        <v>20.97447073474471</v>
      </c>
      <c r="Q681" s="5">
        <v>22.515566625155671</v>
      </c>
      <c r="R681" s="5">
        <v>29.629514321295147</v>
      </c>
      <c r="S681" s="19">
        <v>3.8729763387297638</v>
      </c>
    </row>
    <row r="682" spans="1:19" x14ac:dyDescent="0.25">
      <c r="A682" s="4" t="s">
        <v>104</v>
      </c>
      <c r="B682" s="10"/>
      <c r="C682" s="14">
        <v>0</v>
      </c>
      <c r="D682" s="5">
        <v>0</v>
      </c>
      <c r="E682" s="21">
        <f t="shared" si="37"/>
        <v>0</v>
      </c>
      <c r="F682" s="5">
        <v>169115.432</v>
      </c>
      <c r="G682" s="5">
        <v>146075.52599999998</v>
      </c>
      <c r="H682" s="5">
        <v>153965.658</v>
      </c>
      <c r="I682" s="5">
        <v>180752.47600000002</v>
      </c>
      <c r="J682" s="5">
        <v>27219.154000000002</v>
      </c>
      <c r="K682" s="15">
        <v>677128.24599999993</v>
      </c>
      <c r="L682" s="18">
        <v>0</v>
      </c>
      <c r="M682" s="5">
        <v>0</v>
      </c>
      <c r="N682" s="21">
        <v>0</v>
      </c>
      <c r="O682" s="5">
        <v>24.975391736944321</v>
      </c>
      <c r="P682" s="5">
        <v>21.572800553353375</v>
      </c>
      <c r="Q682" s="5">
        <v>22.738035063449416</v>
      </c>
      <c r="R682" s="5">
        <v>26.693979621697846</v>
      </c>
      <c r="S682" s="19">
        <v>4.0197930245550566</v>
      </c>
    </row>
    <row r="683" spans="1:19" x14ac:dyDescent="0.25">
      <c r="A683" s="23"/>
      <c r="B683" s="24"/>
      <c r="C683" s="25"/>
      <c r="D683" s="25"/>
      <c r="E683" s="25"/>
      <c r="F683" s="25"/>
      <c r="G683" s="25"/>
      <c r="H683" s="25"/>
      <c r="I683" s="25"/>
      <c r="J683" s="25"/>
      <c r="K683" s="25"/>
      <c r="L683" s="24"/>
      <c r="M683" s="24"/>
      <c r="N683" s="24"/>
      <c r="O683" s="24"/>
      <c r="P683" s="24"/>
      <c r="Q683" s="24"/>
      <c r="R683" s="24"/>
      <c r="S683" s="26"/>
    </row>
    <row r="684" spans="1:19" x14ac:dyDescent="0.25">
      <c r="A684" s="4" t="s">
        <v>51</v>
      </c>
      <c r="B684" s="10" t="s">
        <v>60</v>
      </c>
      <c r="C684" s="14">
        <v>23166.004000000001</v>
      </c>
      <c r="D684" s="5">
        <v>187687.86600000001</v>
      </c>
      <c r="E684" s="21">
        <f t="shared" ref="E684:E699" si="38">SUM(C684:D684)</f>
        <v>210853.87</v>
      </c>
      <c r="F684" s="5">
        <v>256303.19200000001</v>
      </c>
      <c r="G684" s="5">
        <v>51628.124000000003</v>
      </c>
      <c r="H684" s="5">
        <v>98680.691999999995</v>
      </c>
      <c r="I684" s="5">
        <v>10484.147999999999</v>
      </c>
      <c r="J684" s="5">
        <v>5764.48</v>
      </c>
      <c r="K684" s="15">
        <v>633714.50600000005</v>
      </c>
      <c r="L684" s="18">
        <v>3.6555899826601097</v>
      </c>
      <c r="M684" s="5">
        <v>29.617101111458538</v>
      </c>
      <c r="N684" s="21">
        <v>33.272691094118642</v>
      </c>
      <c r="O684" s="5">
        <v>40.444583416242644</v>
      </c>
      <c r="P684" s="5">
        <v>8.1469058244975692</v>
      </c>
      <c r="Q684" s="5">
        <v>15.571789988345316</v>
      </c>
      <c r="R684" s="5">
        <v>1.6543960885755704</v>
      </c>
      <c r="S684" s="19">
        <v>0.90963358822024487</v>
      </c>
    </row>
    <row r="685" spans="1:19" x14ac:dyDescent="0.25">
      <c r="A685" s="4"/>
      <c r="B685" s="10" t="s">
        <v>5</v>
      </c>
      <c r="C685" s="14">
        <v>0</v>
      </c>
      <c r="D685" s="5">
        <v>270.20999999999998</v>
      </c>
      <c r="E685" s="21">
        <f t="shared" si="38"/>
        <v>270.20999999999998</v>
      </c>
      <c r="F685" s="5">
        <v>18.013999999999999</v>
      </c>
      <c r="G685" s="5">
        <v>288.22399999999999</v>
      </c>
      <c r="H685" s="5">
        <v>234.18199999999999</v>
      </c>
      <c r="I685" s="5">
        <v>126.098</v>
      </c>
      <c r="J685" s="5">
        <v>0</v>
      </c>
      <c r="K685" s="15">
        <v>936.72799999999995</v>
      </c>
      <c r="L685" s="18">
        <v>0</v>
      </c>
      <c r="M685" s="5">
        <v>28.846153846153843</v>
      </c>
      <c r="N685" s="21">
        <v>28.846153846153843</v>
      </c>
      <c r="O685" s="5">
        <v>1.9230769230769231</v>
      </c>
      <c r="P685" s="5">
        <v>30.76923076923077</v>
      </c>
      <c r="Q685" s="5">
        <v>25</v>
      </c>
      <c r="R685" s="5">
        <v>13.461538461538462</v>
      </c>
      <c r="S685" s="19">
        <v>0</v>
      </c>
    </row>
    <row r="686" spans="1:19" x14ac:dyDescent="0.25">
      <c r="A686" s="4"/>
      <c r="B686" s="10" t="s">
        <v>57</v>
      </c>
      <c r="C686" s="14">
        <v>0</v>
      </c>
      <c r="D686" s="5">
        <v>0</v>
      </c>
      <c r="E686" s="21">
        <f t="shared" si="38"/>
        <v>0</v>
      </c>
      <c r="F686" s="5">
        <v>0</v>
      </c>
      <c r="G686" s="5">
        <v>0</v>
      </c>
      <c r="H686" s="5">
        <v>0</v>
      </c>
      <c r="I686" s="5">
        <v>0</v>
      </c>
      <c r="J686" s="5">
        <v>0</v>
      </c>
      <c r="K686" s="15">
        <v>0</v>
      </c>
      <c r="L686" s="18">
        <v>0</v>
      </c>
      <c r="M686" s="5">
        <v>0</v>
      </c>
      <c r="N686" s="21">
        <v>0</v>
      </c>
      <c r="O686" s="5">
        <v>0</v>
      </c>
      <c r="P686" s="5">
        <v>0</v>
      </c>
      <c r="Q686" s="5">
        <v>0</v>
      </c>
      <c r="R686" s="5">
        <v>0</v>
      </c>
      <c r="S686" s="19">
        <v>0</v>
      </c>
    </row>
    <row r="687" spans="1:19" x14ac:dyDescent="0.25">
      <c r="A687" s="4"/>
      <c r="B687" s="10" t="s">
        <v>58</v>
      </c>
      <c r="C687" s="14">
        <v>0</v>
      </c>
      <c r="D687" s="5">
        <v>0</v>
      </c>
      <c r="E687" s="21">
        <f t="shared" si="38"/>
        <v>0</v>
      </c>
      <c r="F687" s="5">
        <v>0</v>
      </c>
      <c r="G687" s="5">
        <v>0</v>
      </c>
      <c r="H687" s="5">
        <v>0</v>
      </c>
      <c r="I687" s="5">
        <v>0</v>
      </c>
      <c r="J687" s="5">
        <v>0</v>
      </c>
      <c r="K687" s="15">
        <v>0</v>
      </c>
      <c r="L687" s="18">
        <v>0</v>
      </c>
      <c r="M687" s="5">
        <v>0</v>
      </c>
      <c r="N687" s="21">
        <v>0</v>
      </c>
      <c r="O687" s="5">
        <v>0</v>
      </c>
      <c r="P687" s="5">
        <v>0</v>
      </c>
      <c r="Q687" s="5">
        <v>0</v>
      </c>
      <c r="R687" s="5">
        <v>0</v>
      </c>
      <c r="S687" s="19">
        <v>0</v>
      </c>
    </row>
    <row r="688" spans="1:19" x14ac:dyDescent="0.25">
      <c r="A688" s="4"/>
      <c r="B688" s="10" t="s">
        <v>64</v>
      </c>
      <c r="C688" s="14">
        <v>0</v>
      </c>
      <c r="D688" s="5">
        <v>0</v>
      </c>
      <c r="E688" s="21">
        <f t="shared" si="38"/>
        <v>0</v>
      </c>
      <c r="F688" s="5">
        <v>0</v>
      </c>
      <c r="G688" s="5">
        <v>0</v>
      </c>
      <c r="H688" s="5">
        <v>0</v>
      </c>
      <c r="I688" s="5">
        <v>0</v>
      </c>
      <c r="J688" s="5">
        <v>0</v>
      </c>
      <c r="K688" s="15">
        <v>0</v>
      </c>
      <c r="L688" s="18">
        <v>0</v>
      </c>
      <c r="M688" s="5">
        <v>0</v>
      </c>
      <c r="N688" s="21">
        <v>0</v>
      </c>
      <c r="O688" s="5">
        <v>0</v>
      </c>
      <c r="P688" s="5">
        <v>0</v>
      </c>
      <c r="Q688" s="5">
        <v>0</v>
      </c>
      <c r="R688" s="5">
        <v>0</v>
      </c>
      <c r="S688" s="19">
        <v>0</v>
      </c>
    </row>
    <row r="689" spans="1:19" x14ac:dyDescent="0.25">
      <c r="A689" s="4"/>
      <c r="B689" s="10" t="s">
        <v>61</v>
      </c>
      <c r="C689" s="14">
        <v>0</v>
      </c>
      <c r="D689" s="5">
        <v>2972.31</v>
      </c>
      <c r="E689" s="21">
        <f t="shared" si="38"/>
        <v>2972.31</v>
      </c>
      <c r="F689" s="5">
        <v>936.72799999999995</v>
      </c>
      <c r="G689" s="5">
        <v>27129.083999999999</v>
      </c>
      <c r="H689" s="5">
        <v>432.33600000000001</v>
      </c>
      <c r="I689" s="5">
        <v>324.25200000000001</v>
      </c>
      <c r="J689" s="5">
        <v>486.37799999999999</v>
      </c>
      <c r="K689" s="15">
        <v>32281.088</v>
      </c>
      <c r="L689" s="18">
        <v>0</v>
      </c>
      <c r="M689" s="5">
        <v>9.2075892857142865</v>
      </c>
      <c r="N689" s="21">
        <v>9.2075892857142865</v>
      </c>
      <c r="O689" s="5">
        <v>2.901785714285714</v>
      </c>
      <c r="P689" s="5">
        <v>84.040178571428569</v>
      </c>
      <c r="Q689" s="5">
        <v>1.3392857142857144</v>
      </c>
      <c r="R689" s="5">
        <v>1.0044642857142858</v>
      </c>
      <c r="S689" s="19">
        <v>1.5066964285714286</v>
      </c>
    </row>
    <row r="690" spans="1:19" x14ac:dyDescent="0.25">
      <c r="A690" s="4"/>
      <c r="B690" s="10" t="s">
        <v>63</v>
      </c>
      <c r="C690" s="14">
        <v>25796.047999999999</v>
      </c>
      <c r="D690" s="5">
        <v>46332.008000000002</v>
      </c>
      <c r="E690" s="21">
        <f t="shared" si="38"/>
        <v>72128.055999999997</v>
      </c>
      <c r="F690" s="5">
        <v>15437.998</v>
      </c>
      <c r="G690" s="5">
        <v>21238.506000000001</v>
      </c>
      <c r="H690" s="5">
        <v>6863.3339999999998</v>
      </c>
      <c r="I690" s="5">
        <v>3296.5619999999999</v>
      </c>
      <c r="J690" s="5">
        <v>4863.78</v>
      </c>
      <c r="K690" s="15">
        <v>123828.236</v>
      </c>
      <c r="L690" s="18">
        <v>20.832121035787022</v>
      </c>
      <c r="M690" s="5">
        <v>37.41635146930463</v>
      </c>
      <c r="N690" s="21">
        <v>58.248472505091641</v>
      </c>
      <c r="O690" s="5">
        <v>12.467267966249636</v>
      </c>
      <c r="P690" s="5">
        <v>17.151585685190575</v>
      </c>
      <c r="Q690" s="5">
        <v>5.5426243817282517</v>
      </c>
      <c r="R690" s="5">
        <v>2.6622054116962466</v>
      </c>
      <c r="S690" s="19">
        <v>3.9278440500436425</v>
      </c>
    </row>
    <row r="691" spans="1:19" x14ac:dyDescent="0.25">
      <c r="A691" s="4"/>
      <c r="B691" s="10" t="s">
        <v>62</v>
      </c>
      <c r="C691" s="14">
        <v>3800.9540000000002</v>
      </c>
      <c r="D691" s="5">
        <v>65498.904000000002</v>
      </c>
      <c r="E691" s="21">
        <f t="shared" si="38"/>
        <v>69299.858000000007</v>
      </c>
      <c r="F691" s="5">
        <v>49358.36</v>
      </c>
      <c r="G691" s="5">
        <v>9961.7420000000002</v>
      </c>
      <c r="H691" s="5">
        <v>12321.575999999999</v>
      </c>
      <c r="I691" s="5">
        <v>20445.89</v>
      </c>
      <c r="J691" s="5">
        <v>65625.001999999993</v>
      </c>
      <c r="K691" s="15">
        <v>227012.42799999996</v>
      </c>
      <c r="L691" s="18">
        <v>1.6743374067608321</v>
      </c>
      <c r="M691" s="5">
        <v>28.852563085224574</v>
      </c>
      <c r="N691" s="21">
        <v>30.526900491985408</v>
      </c>
      <c r="O691" s="5">
        <v>21.742580542770991</v>
      </c>
      <c r="P691" s="5">
        <v>4.3881923504205691</v>
      </c>
      <c r="Q691" s="5">
        <v>5.4277098873194731</v>
      </c>
      <c r="R691" s="5">
        <v>9.0065069036660859</v>
      </c>
      <c r="S691" s="19">
        <v>28.908109823837492</v>
      </c>
    </row>
    <row r="692" spans="1:19" x14ac:dyDescent="0.25">
      <c r="A692" s="4"/>
      <c r="B692" s="10" t="s">
        <v>66</v>
      </c>
      <c r="C692" s="14">
        <v>0</v>
      </c>
      <c r="D692" s="5">
        <v>130907.738</v>
      </c>
      <c r="E692" s="21">
        <f t="shared" si="38"/>
        <v>130907.738</v>
      </c>
      <c r="F692" s="5">
        <v>24877.333999999999</v>
      </c>
      <c r="G692" s="5">
        <v>21364.603999999999</v>
      </c>
      <c r="H692" s="5">
        <v>10826.414000000001</v>
      </c>
      <c r="I692" s="5">
        <v>6575.11</v>
      </c>
      <c r="J692" s="5">
        <v>1062.826</v>
      </c>
      <c r="K692" s="15">
        <v>195614.02599999995</v>
      </c>
      <c r="L692" s="18">
        <v>0</v>
      </c>
      <c r="M692" s="5">
        <v>66.921447647113013</v>
      </c>
      <c r="N692" s="21">
        <v>66.921447647113013</v>
      </c>
      <c r="O692" s="5">
        <v>12.717561469748597</v>
      </c>
      <c r="P692" s="5">
        <v>10.921816005157014</v>
      </c>
      <c r="Q692" s="5">
        <v>5.5345796113822656</v>
      </c>
      <c r="R692" s="5">
        <v>3.361267151671425</v>
      </c>
      <c r="S692" s="19">
        <v>0.54332811492770983</v>
      </c>
    </row>
    <row r="693" spans="1:19" x14ac:dyDescent="0.25">
      <c r="A693" s="4"/>
      <c r="B693" s="10" t="s">
        <v>65</v>
      </c>
      <c r="C693" s="14">
        <v>0</v>
      </c>
      <c r="D693" s="5">
        <v>0</v>
      </c>
      <c r="E693" s="21">
        <f t="shared" si="38"/>
        <v>0</v>
      </c>
      <c r="F693" s="5">
        <v>0</v>
      </c>
      <c r="G693" s="5">
        <v>0</v>
      </c>
      <c r="H693" s="5">
        <v>0</v>
      </c>
      <c r="I693" s="5">
        <v>0</v>
      </c>
      <c r="J693" s="5">
        <v>0</v>
      </c>
      <c r="K693" s="15">
        <v>0</v>
      </c>
      <c r="L693" s="18">
        <v>0</v>
      </c>
      <c r="M693" s="5">
        <v>0</v>
      </c>
      <c r="N693" s="21">
        <v>0</v>
      </c>
      <c r="O693" s="5">
        <v>0</v>
      </c>
      <c r="P693" s="5">
        <v>0</v>
      </c>
      <c r="Q693" s="5">
        <v>0</v>
      </c>
      <c r="R693" s="5">
        <v>0</v>
      </c>
      <c r="S693" s="19">
        <v>0</v>
      </c>
    </row>
    <row r="694" spans="1:19" x14ac:dyDescent="0.25">
      <c r="A694" s="4"/>
      <c r="B694" s="10" t="s">
        <v>2</v>
      </c>
      <c r="C694" s="14">
        <v>48169.436000000002</v>
      </c>
      <c r="D694" s="5">
        <v>162738.476</v>
      </c>
      <c r="E694" s="21">
        <f t="shared" si="38"/>
        <v>210907.91200000001</v>
      </c>
      <c r="F694" s="5">
        <v>68201.004000000001</v>
      </c>
      <c r="G694" s="5">
        <v>124368.656</v>
      </c>
      <c r="H694" s="5">
        <v>69407.941999999995</v>
      </c>
      <c r="I694" s="5">
        <v>16014.446</v>
      </c>
      <c r="J694" s="5">
        <v>31938.822</v>
      </c>
      <c r="K694" s="15">
        <v>520838.78200000001</v>
      </c>
      <c r="L694" s="18">
        <v>9.2484349600525722</v>
      </c>
      <c r="M694" s="5">
        <v>31.245460519489505</v>
      </c>
      <c r="N694" s="21">
        <v>40.493895479542076</v>
      </c>
      <c r="O694" s="5">
        <v>13.094455781136514</v>
      </c>
      <c r="P694" s="5">
        <v>23.878532148168645</v>
      </c>
      <c r="Q694" s="5">
        <v>13.326185452910455</v>
      </c>
      <c r="R694" s="5">
        <v>3.0747414657766403</v>
      </c>
      <c r="S694" s="19">
        <v>6.1321896724656728</v>
      </c>
    </row>
    <row r="695" spans="1:19" x14ac:dyDescent="0.25">
      <c r="A695" s="4"/>
      <c r="B695" s="10" t="s">
        <v>3</v>
      </c>
      <c r="C695" s="14">
        <v>3170.4639999999999</v>
      </c>
      <c r="D695" s="5">
        <v>7313.6840000000002</v>
      </c>
      <c r="E695" s="21">
        <f t="shared" si="38"/>
        <v>10484.148000000001</v>
      </c>
      <c r="F695" s="5">
        <v>5584.34</v>
      </c>
      <c r="G695" s="5">
        <v>4215.2759999999998</v>
      </c>
      <c r="H695" s="5">
        <v>3278.5479999999998</v>
      </c>
      <c r="I695" s="5">
        <v>3873.01</v>
      </c>
      <c r="J695" s="5">
        <v>1711.33</v>
      </c>
      <c r="K695" s="15">
        <v>29146.652000000002</v>
      </c>
      <c r="L695" s="18">
        <v>10.877626699629172</v>
      </c>
      <c r="M695" s="5">
        <v>25.092707045735473</v>
      </c>
      <c r="N695" s="21">
        <v>35.970333745364648</v>
      </c>
      <c r="O695" s="5">
        <v>19.15945611866502</v>
      </c>
      <c r="P695" s="5">
        <v>14.462299134734238</v>
      </c>
      <c r="Q695" s="5">
        <v>11.248454882571075</v>
      </c>
      <c r="R695" s="5">
        <v>13.288009888751546</v>
      </c>
      <c r="S695" s="19">
        <v>5.8714462299134729</v>
      </c>
    </row>
    <row r="696" spans="1:19" x14ac:dyDescent="0.25">
      <c r="A696" s="4"/>
      <c r="B696" s="10" t="s">
        <v>4</v>
      </c>
      <c r="C696" s="14">
        <v>180.14</v>
      </c>
      <c r="D696" s="5">
        <v>3260.5340000000001</v>
      </c>
      <c r="E696" s="21">
        <f t="shared" si="38"/>
        <v>3440.674</v>
      </c>
      <c r="F696" s="5">
        <v>3062.38</v>
      </c>
      <c r="G696" s="5">
        <v>9421.3220000000001</v>
      </c>
      <c r="H696" s="5">
        <v>12861.995999999999</v>
      </c>
      <c r="I696" s="5">
        <v>6629.152</v>
      </c>
      <c r="J696" s="5">
        <v>1441.12</v>
      </c>
      <c r="K696" s="15">
        <v>36856.644</v>
      </c>
      <c r="L696" s="18">
        <v>0.48875855327468232</v>
      </c>
      <c r="M696" s="5">
        <v>8.8465298142717508</v>
      </c>
      <c r="N696" s="21">
        <v>9.3352883675464327</v>
      </c>
      <c r="O696" s="5">
        <v>8.3088954056695989</v>
      </c>
      <c r="P696" s="5">
        <v>25.562072336265885</v>
      </c>
      <c r="Q696" s="5">
        <v>34.897360703812311</v>
      </c>
      <c r="R696" s="5">
        <v>17.986314760508311</v>
      </c>
      <c r="S696" s="19">
        <v>3.9100684261974585</v>
      </c>
    </row>
    <row r="697" spans="1:19" x14ac:dyDescent="0.25">
      <c r="A697" s="4"/>
      <c r="B697" s="10" t="s">
        <v>59</v>
      </c>
      <c r="C697" s="14">
        <v>0</v>
      </c>
      <c r="D697" s="5">
        <v>54.042000000000002</v>
      </c>
      <c r="E697" s="21">
        <f t="shared" si="38"/>
        <v>54.042000000000002</v>
      </c>
      <c r="F697" s="5">
        <v>108.084</v>
      </c>
      <c r="G697" s="5">
        <v>72.055999999999997</v>
      </c>
      <c r="H697" s="5">
        <v>0</v>
      </c>
      <c r="I697" s="5">
        <v>72.055999999999997</v>
      </c>
      <c r="J697" s="5">
        <v>0</v>
      </c>
      <c r="K697" s="15">
        <v>306.238</v>
      </c>
      <c r="L697" s="18">
        <v>0</v>
      </c>
      <c r="M697" s="5">
        <v>17.647058823529413</v>
      </c>
      <c r="N697" s="21">
        <v>17.647058823529413</v>
      </c>
      <c r="O697" s="5">
        <v>35.294117647058826</v>
      </c>
      <c r="P697" s="5">
        <v>23.52941176470588</v>
      </c>
      <c r="Q697" s="5">
        <v>0</v>
      </c>
      <c r="R697" s="5">
        <v>23.52941176470588</v>
      </c>
      <c r="S697" s="19">
        <v>0</v>
      </c>
    </row>
    <row r="698" spans="1:19" x14ac:dyDescent="0.25">
      <c r="A698" s="4"/>
      <c r="B698" s="10" t="s">
        <v>1</v>
      </c>
      <c r="C698" s="14">
        <v>233713.636</v>
      </c>
      <c r="D698" s="5">
        <v>5871357.0619999999</v>
      </c>
      <c r="E698" s="21">
        <f t="shared" si="38"/>
        <v>6105070.6979999999</v>
      </c>
      <c r="F698" s="5">
        <v>4283639.13</v>
      </c>
      <c r="G698" s="5">
        <v>2842284.9479999999</v>
      </c>
      <c r="H698" s="5">
        <v>1283839.7660000001</v>
      </c>
      <c r="I698" s="5">
        <v>2901478.952</v>
      </c>
      <c r="J698" s="5">
        <v>473029.62599999999</v>
      </c>
      <c r="K698" s="15">
        <v>17889343.120000001</v>
      </c>
      <c r="L698" s="18">
        <v>1.3064405687356506</v>
      </c>
      <c r="M698" s="5">
        <v>32.820417287630399</v>
      </c>
      <c r="N698" s="21">
        <v>34.126857856366051</v>
      </c>
      <c r="O698" s="5">
        <v>23.945200789463083</v>
      </c>
      <c r="P698" s="5">
        <v>15.888145970113182</v>
      </c>
      <c r="Q698" s="5">
        <v>7.1765618077093487</v>
      </c>
      <c r="R698" s="5">
        <v>16.219035727232448</v>
      </c>
      <c r="S698" s="19">
        <v>2.6441978491158817</v>
      </c>
    </row>
    <row r="699" spans="1:19" x14ac:dyDescent="0.25">
      <c r="A699" s="4" t="s">
        <v>105</v>
      </c>
      <c r="B699" s="10"/>
      <c r="C699" s="14">
        <v>337996.68199999997</v>
      </c>
      <c r="D699" s="5">
        <v>6478392.8339999998</v>
      </c>
      <c r="E699" s="21">
        <f t="shared" si="38"/>
        <v>6816389.5159999998</v>
      </c>
      <c r="F699" s="5">
        <v>4707526.5640000002</v>
      </c>
      <c r="G699" s="5">
        <v>3111972.5419999999</v>
      </c>
      <c r="H699" s="5">
        <v>1498746.7860000001</v>
      </c>
      <c r="I699" s="5">
        <v>2969319.676</v>
      </c>
      <c r="J699" s="5">
        <v>585923.36399999994</v>
      </c>
      <c r="K699" s="15">
        <v>19689878.448000003</v>
      </c>
      <c r="L699" s="18">
        <v>1.7166011608077343</v>
      </c>
      <c r="M699" s="5">
        <v>32.902147421118499</v>
      </c>
      <c r="N699" s="21">
        <v>34.618748581926233</v>
      </c>
      <c r="O699" s="5">
        <v>23.908357669308856</v>
      </c>
      <c r="P699" s="5">
        <v>15.804935262645555</v>
      </c>
      <c r="Q699" s="5">
        <v>7.6117625101552369</v>
      </c>
      <c r="R699" s="5">
        <v>15.080436803314083</v>
      </c>
      <c r="S699" s="19">
        <v>2.9757591726500223</v>
      </c>
    </row>
    <row r="700" spans="1:19" x14ac:dyDescent="0.25">
      <c r="A700" s="23"/>
      <c r="B700" s="24"/>
      <c r="C700" s="25"/>
      <c r="D700" s="25"/>
      <c r="E700" s="25"/>
      <c r="F700" s="25"/>
      <c r="G700" s="25"/>
      <c r="H700" s="25"/>
      <c r="I700" s="25"/>
      <c r="J700" s="25"/>
      <c r="K700" s="25"/>
      <c r="L700" s="24"/>
      <c r="M700" s="24"/>
      <c r="N700" s="24"/>
      <c r="O700" s="24"/>
      <c r="P700" s="24"/>
      <c r="Q700" s="24"/>
      <c r="R700" s="24"/>
      <c r="S700" s="26"/>
    </row>
    <row r="701" spans="1:19" x14ac:dyDescent="0.25">
      <c r="A701" s="4" t="s">
        <v>10</v>
      </c>
      <c r="B701" s="10" t="s">
        <v>60</v>
      </c>
      <c r="C701" s="14">
        <v>7241.6279999999997</v>
      </c>
      <c r="D701" s="5">
        <v>314272.24400000001</v>
      </c>
      <c r="E701" s="21">
        <f t="shared" ref="E701:E716" si="39">SUM(C701:D701)</f>
        <v>321513.87200000003</v>
      </c>
      <c r="F701" s="5">
        <v>760388.95400000003</v>
      </c>
      <c r="G701" s="5">
        <v>546544.76</v>
      </c>
      <c r="H701" s="5">
        <v>294222.66200000001</v>
      </c>
      <c r="I701" s="5">
        <v>72236.14</v>
      </c>
      <c r="J701" s="5">
        <v>5188.0320000000002</v>
      </c>
      <c r="K701" s="15">
        <v>2000094.42</v>
      </c>
      <c r="L701" s="18">
        <v>0.36206430694406916</v>
      </c>
      <c r="M701" s="5">
        <v>15.712870395388634</v>
      </c>
      <c r="N701" s="21">
        <v>16.074934702332705</v>
      </c>
      <c r="O701" s="5">
        <v>38.01765288660723</v>
      </c>
      <c r="P701" s="5">
        <v>27.325947941997658</v>
      </c>
      <c r="Q701" s="5">
        <v>14.710438620192742</v>
      </c>
      <c r="R701" s="5">
        <v>3.6116364946410879</v>
      </c>
      <c r="S701" s="19">
        <v>0.25938935422858689</v>
      </c>
    </row>
    <row r="702" spans="1:19" x14ac:dyDescent="0.25">
      <c r="A702" s="4"/>
      <c r="B702" s="10" t="s">
        <v>5</v>
      </c>
      <c r="C702" s="14">
        <v>0</v>
      </c>
      <c r="D702" s="5">
        <v>0</v>
      </c>
      <c r="E702" s="21">
        <f t="shared" si="39"/>
        <v>0</v>
      </c>
      <c r="F702" s="5">
        <v>0</v>
      </c>
      <c r="G702" s="5">
        <v>0</v>
      </c>
      <c r="H702" s="5">
        <v>0</v>
      </c>
      <c r="I702" s="5">
        <v>0</v>
      </c>
      <c r="J702" s="5">
        <v>0</v>
      </c>
      <c r="K702" s="15">
        <v>0</v>
      </c>
      <c r="L702" s="18">
        <v>0</v>
      </c>
      <c r="M702" s="5">
        <v>0</v>
      </c>
      <c r="N702" s="21">
        <v>0</v>
      </c>
      <c r="O702" s="5">
        <v>0</v>
      </c>
      <c r="P702" s="5">
        <v>0</v>
      </c>
      <c r="Q702" s="5">
        <v>0</v>
      </c>
      <c r="R702" s="5">
        <v>0</v>
      </c>
      <c r="S702" s="19">
        <v>0</v>
      </c>
    </row>
    <row r="703" spans="1:19" x14ac:dyDescent="0.25">
      <c r="A703" s="4"/>
      <c r="B703" s="10" t="s">
        <v>57</v>
      </c>
      <c r="C703" s="14">
        <v>146291.69399999999</v>
      </c>
      <c r="D703" s="5">
        <v>1130126.304</v>
      </c>
      <c r="E703" s="21">
        <f t="shared" si="39"/>
        <v>1276417.9979999999</v>
      </c>
      <c r="F703" s="5">
        <v>1721958.26</v>
      </c>
      <c r="G703" s="5">
        <v>4233596.2379999999</v>
      </c>
      <c r="H703" s="5">
        <v>2374299.2420000001</v>
      </c>
      <c r="I703" s="5">
        <v>2335208.8620000002</v>
      </c>
      <c r="J703" s="5">
        <v>249908.22199999998</v>
      </c>
      <c r="K703" s="15">
        <v>12191388.821999999</v>
      </c>
      <c r="L703" s="18">
        <v>1.1999592182312238</v>
      </c>
      <c r="M703" s="5">
        <v>9.2698733548767471</v>
      </c>
      <c r="N703" s="21">
        <v>10.46983257310797</v>
      </c>
      <c r="O703" s="5">
        <v>14.124381439566887</v>
      </c>
      <c r="P703" s="5">
        <v>34.726119393060898</v>
      </c>
      <c r="Q703" s="5">
        <v>19.475215471066374</v>
      </c>
      <c r="R703" s="5">
        <v>19.154576202064803</v>
      </c>
      <c r="S703" s="19">
        <v>2.0498749211330831</v>
      </c>
    </row>
    <row r="704" spans="1:19" x14ac:dyDescent="0.25">
      <c r="A704" s="4"/>
      <c r="B704" s="10" t="s">
        <v>58</v>
      </c>
      <c r="C704" s="14">
        <v>36.027999999999999</v>
      </c>
      <c r="D704" s="5">
        <v>486.37799999999999</v>
      </c>
      <c r="E704" s="21">
        <f t="shared" si="39"/>
        <v>522.40599999999995</v>
      </c>
      <c r="F704" s="5">
        <v>16807.062000000002</v>
      </c>
      <c r="G704" s="5">
        <v>73172.868000000002</v>
      </c>
      <c r="H704" s="5">
        <v>177203.71799999999</v>
      </c>
      <c r="I704" s="5">
        <v>6449.0120000000006</v>
      </c>
      <c r="J704" s="5">
        <v>1026.798</v>
      </c>
      <c r="K704" s="15">
        <v>275181.864</v>
      </c>
      <c r="L704" s="18">
        <v>1.3092432573972242E-2</v>
      </c>
      <c r="M704" s="5">
        <v>0.17674783974862529</v>
      </c>
      <c r="N704" s="21">
        <v>0.18984027232259751</v>
      </c>
      <c r="O704" s="5">
        <v>6.1076197957580529</v>
      </c>
      <c r="P704" s="5">
        <v>26.590730557737629</v>
      </c>
      <c r="Q704" s="5">
        <v>64.395129615082482</v>
      </c>
      <c r="R704" s="5">
        <v>2.3435454307410319</v>
      </c>
      <c r="S704" s="19">
        <v>0.37313432835820892</v>
      </c>
    </row>
    <row r="705" spans="1:19" x14ac:dyDescent="0.25">
      <c r="A705" s="4"/>
      <c r="B705" s="10" t="s">
        <v>64</v>
      </c>
      <c r="C705" s="14">
        <v>0</v>
      </c>
      <c r="D705" s="5">
        <v>54.042000000000002</v>
      </c>
      <c r="E705" s="21">
        <f t="shared" si="39"/>
        <v>54.042000000000002</v>
      </c>
      <c r="F705" s="5">
        <v>396.30799999999999</v>
      </c>
      <c r="G705" s="5">
        <v>2972.31</v>
      </c>
      <c r="H705" s="5">
        <v>7565.88</v>
      </c>
      <c r="I705" s="5">
        <v>918.71399999999994</v>
      </c>
      <c r="J705" s="5">
        <v>15329.913999999999</v>
      </c>
      <c r="K705" s="15">
        <v>27237.167999999998</v>
      </c>
      <c r="L705" s="18">
        <v>0</v>
      </c>
      <c r="M705" s="5">
        <v>0.19841269841269846</v>
      </c>
      <c r="N705" s="21">
        <v>0.19841269841269846</v>
      </c>
      <c r="O705" s="5">
        <v>1.4550264550264551</v>
      </c>
      <c r="P705" s="5">
        <v>10.912698412698413</v>
      </c>
      <c r="Q705" s="5">
        <v>27.777777777777779</v>
      </c>
      <c r="R705" s="5">
        <v>3.373015873015873</v>
      </c>
      <c r="S705" s="19">
        <v>56.283068783068778</v>
      </c>
    </row>
    <row r="706" spans="1:19" x14ac:dyDescent="0.25">
      <c r="A706" s="4"/>
      <c r="B706" s="10" t="s">
        <v>61</v>
      </c>
      <c r="C706" s="14">
        <v>0</v>
      </c>
      <c r="D706" s="5">
        <v>3746.9119999999998</v>
      </c>
      <c r="E706" s="21">
        <f t="shared" si="39"/>
        <v>3746.9119999999998</v>
      </c>
      <c r="F706" s="5">
        <v>14609.353999999999</v>
      </c>
      <c r="G706" s="5">
        <v>32911.578000000001</v>
      </c>
      <c r="H706" s="5">
        <v>39342.576000000001</v>
      </c>
      <c r="I706" s="5">
        <v>57338.561999999998</v>
      </c>
      <c r="J706" s="5">
        <v>108.084</v>
      </c>
      <c r="K706" s="15">
        <v>148057.06599999999</v>
      </c>
      <c r="L706" s="18">
        <v>0</v>
      </c>
      <c r="M706" s="5">
        <v>2.5307214989658111</v>
      </c>
      <c r="N706" s="21">
        <v>2.5307214989658111</v>
      </c>
      <c r="O706" s="5">
        <v>9.867380459909965</v>
      </c>
      <c r="P706" s="5">
        <v>22.228981627935273</v>
      </c>
      <c r="Q706" s="5">
        <v>26.572575739141019</v>
      </c>
      <c r="R706" s="5">
        <v>38.727339092347002</v>
      </c>
      <c r="S706" s="19">
        <v>7.300158170093686E-2</v>
      </c>
    </row>
    <row r="707" spans="1:19" x14ac:dyDescent="0.25">
      <c r="A707" s="4"/>
      <c r="B707" s="10" t="s">
        <v>63</v>
      </c>
      <c r="C707" s="14">
        <v>756.58799999999997</v>
      </c>
      <c r="D707" s="5">
        <v>10358.049999999999</v>
      </c>
      <c r="E707" s="21">
        <f t="shared" si="39"/>
        <v>11114.637999999999</v>
      </c>
      <c r="F707" s="5">
        <v>12681.856</v>
      </c>
      <c r="G707" s="5">
        <v>27741.56</v>
      </c>
      <c r="H707" s="5">
        <v>91853.385999999999</v>
      </c>
      <c r="I707" s="5">
        <v>13726.668</v>
      </c>
      <c r="J707" s="5">
        <v>47214.694000000003</v>
      </c>
      <c r="K707" s="15">
        <v>204332.80200000003</v>
      </c>
      <c r="L707" s="18">
        <v>0.37027241470510441</v>
      </c>
      <c r="M707" s="5">
        <v>5.0692056775103573</v>
      </c>
      <c r="N707" s="21">
        <v>5.4394780922154622</v>
      </c>
      <c r="O707" s="5">
        <v>6.2064709512474643</v>
      </c>
      <c r="P707" s="5">
        <v>13.576655205853831</v>
      </c>
      <c r="Q707" s="5">
        <v>44.952834347174466</v>
      </c>
      <c r="R707" s="5">
        <v>6.7177995239354651</v>
      </c>
      <c r="S707" s="19">
        <v>23.106761879573305</v>
      </c>
    </row>
    <row r="708" spans="1:19" x14ac:dyDescent="0.25">
      <c r="A708" s="4"/>
      <c r="B708" s="10" t="s">
        <v>62</v>
      </c>
      <c r="C708" s="14">
        <v>324.25200000000001</v>
      </c>
      <c r="D708" s="5">
        <v>4683.6400000000003</v>
      </c>
      <c r="E708" s="21">
        <f t="shared" si="39"/>
        <v>5007.8920000000007</v>
      </c>
      <c r="F708" s="5">
        <v>10772.371999999999</v>
      </c>
      <c r="G708" s="5">
        <v>10592.232</v>
      </c>
      <c r="H708" s="5">
        <v>19274.98</v>
      </c>
      <c r="I708" s="5">
        <v>6539.0820000000003</v>
      </c>
      <c r="J708" s="5">
        <v>260140.174</v>
      </c>
      <c r="K708" s="15">
        <v>312326.73200000002</v>
      </c>
      <c r="L708" s="18">
        <v>0.10381820279155612</v>
      </c>
      <c r="M708" s="5">
        <v>1.4995962625446995</v>
      </c>
      <c r="N708" s="21">
        <v>1.6034144653362559</v>
      </c>
      <c r="O708" s="5">
        <v>3.4490714038528081</v>
      </c>
      <c r="P708" s="5">
        <v>3.3913946245241662</v>
      </c>
      <c r="Q708" s="5">
        <v>6.171415388164724</v>
      </c>
      <c r="R708" s="5">
        <v>2.0936670896297152</v>
      </c>
      <c r="S708" s="19">
        <v>83.291037028492326</v>
      </c>
    </row>
    <row r="709" spans="1:19" x14ac:dyDescent="0.25">
      <c r="A709" s="4"/>
      <c r="B709" s="10" t="s">
        <v>66</v>
      </c>
      <c r="C709" s="14">
        <v>0</v>
      </c>
      <c r="D709" s="5">
        <v>0</v>
      </c>
      <c r="E709" s="21">
        <f t="shared" si="39"/>
        <v>0</v>
      </c>
      <c r="F709" s="5">
        <v>0</v>
      </c>
      <c r="G709" s="5">
        <v>0</v>
      </c>
      <c r="H709" s="5">
        <v>0</v>
      </c>
      <c r="I709" s="5">
        <v>0</v>
      </c>
      <c r="J709" s="5">
        <v>0</v>
      </c>
      <c r="K709" s="15">
        <v>0</v>
      </c>
      <c r="L709" s="18">
        <v>0</v>
      </c>
      <c r="M709" s="5">
        <v>0</v>
      </c>
      <c r="N709" s="21">
        <v>0</v>
      </c>
      <c r="O709" s="5">
        <v>0</v>
      </c>
      <c r="P709" s="5">
        <v>0</v>
      </c>
      <c r="Q709" s="5">
        <v>0</v>
      </c>
      <c r="R709" s="5">
        <v>0</v>
      </c>
      <c r="S709" s="19">
        <v>0</v>
      </c>
    </row>
    <row r="710" spans="1:19" x14ac:dyDescent="0.25">
      <c r="A710" s="4"/>
      <c r="B710" s="10" t="s">
        <v>65</v>
      </c>
      <c r="C710" s="14">
        <v>0</v>
      </c>
      <c r="D710" s="5">
        <v>0</v>
      </c>
      <c r="E710" s="21">
        <f t="shared" si="39"/>
        <v>0</v>
      </c>
      <c r="F710" s="5">
        <v>0</v>
      </c>
      <c r="G710" s="5">
        <v>0</v>
      </c>
      <c r="H710" s="5">
        <v>0</v>
      </c>
      <c r="I710" s="5">
        <v>0</v>
      </c>
      <c r="J710" s="5">
        <v>0</v>
      </c>
      <c r="K710" s="15">
        <v>0</v>
      </c>
      <c r="L710" s="18">
        <v>0</v>
      </c>
      <c r="M710" s="5">
        <v>0</v>
      </c>
      <c r="N710" s="21">
        <v>0</v>
      </c>
      <c r="O710" s="5">
        <v>0</v>
      </c>
      <c r="P710" s="5">
        <v>0</v>
      </c>
      <c r="Q710" s="5">
        <v>0</v>
      </c>
      <c r="R710" s="5">
        <v>0</v>
      </c>
      <c r="S710" s="19">
        <v>0</v>
      </c>
    </row>
    <row r="711" spans="1:19" x14ac:dyDescent="0.25">
      <c r="A711" s="4"/>
      <c r="B711" s="10" t="s">
        <v>2</v>
      </c>
      <c r="C711" s="14">
        <v>3710.884</v>
      </c>
      <c r="D711" s="5">
        <v>63571.406000000003</v>
      </c>
      <c r="E711" s="21">
        <f t="shared" si="39"/>
        <v>67282.290000000008</v>
      </c>
      <c r="F711" s="5">
        <v>206800.72</v>
      </c>
      <c r="G711" s="5">
        <v>358298.46</v>
      </c>
      <c r="H711" s="5">
        <v>395317.23</v>
      </c>
      <c r="I711" s="5">
        <v>51267.844000000005</v>
      </c>
      <c r="J711" s="5">
        <v>66255.491999999998</v>
      </c>
      <c r="K711" s="15">
        <v>1145222.0360000001</v>
      </c>
      <c r="L711" s="18">
        <v>0.32403183691446186</v>
      </c>
      <c r="M711" s="5">
        <v>5.551011419762796</v>
      </c>
      <c r="N711" s="21">
        <v>5.8750432566772588</v>
      </c>
      <c r="O711" s="5">
        <v>18.057696542611758</v>
      </c>
      <c r="P711" s="5">
        <v>31.286374933148771</v>
      </c>
      <c r="Q711" s="5">
        <v>34.518828451882847</v>
      </c>
      <c r="R711" s="5">
        <v>4.4766728536823228</v>
      </c>
      <c r="S711" s="19">
        <v>5.7853839619970415</v>
      </c>
    </row>
    <row r="712" spans="1:19" x14ac:dyDescent="0.25">
      <c r="A712" s="4"/>
      <c r="B712" s="10" t="s">
        <v>3</v>
      </c>
      <c r="C712" s="14">
        <v>0</v>
      </c>
      <c r="D712" s="5">
        <v>18.013999999999999</v>
      </c>
      <c r="E712" s="21">
        <f t="shared" si="39"/>
        <v>18.013999999999999</v>
      </c>
      <c r="F712" s="5">
        <v>18.013999999999999</v>
      </c>
      <c r="G712" s="5">
        <v>54.042000000000002</v>
      </c>
      <c r="H712" s="5">
        <v>72.055999999999997</v>
      </c>
      <c r="I712" s="5">
        <v>306.238</v>
      </c>
      <c r="J712" s="5">
        <v>90.07</v>
      </c>
      <c r="K712" s="15">
        <v>558.43399999999997</v>
      </c>
      <c r="L712" s="18">
        <v>0</v>
      </c>
      <c r="M712" s="5">
        <v>3.225806451612903</v>
      </c>
      <c r="N712" s="21">
        <v>3.225806451612903</v>
      </c>
      <c r="O712" s="5">
        <v>3.225806451612903</v>
      </c>
      <c r="P712" s="5">
        <v>9.67741935483871</v>
      </c>
      <c r="Q712" s="5">
        <v>12.903225806451612</v>
      </c>
      <c r="R712" s="5">
        <v>54.838709677419359</v>
      </c>
      <c r="S712" s="19">
        <v>16.129032258064516</v>
      </c>
    </row>
    <row r="713" spans="1:19" x14ac:dyDescent="0.25">
      <c r="A713" s="4"/>
      <c r="B713" s="10" t="s">
        <v>4</v>
      </c>
      <c r="C713" s="14">
        <v>0</v>
      </c>
      <c r="D713" s="5">
        <v>18.013999999999999</v>
      </c>
      <c r="E713" s="21">
        <f t="shared" si="39"/>
        <v>18.013999999999999</v>
      </c>
      <c r="F713" s="5">
        <v>738.57399999999996</v>
      </c>
      <c r="G713" s="5">
        <v>1152.896</v>
      </c>
      <c r="H713" s="5">
        <v>2269.7640000000001</v>
      </c>
      <c r="I713" s="5">
        <v>3368.6179999999999</v>
      </c>
      <c r="J713" s="5">
        <v>306.238</v>
      </c>
      <c r="K713" s="15">
        <v>7854.1040000000003</v>
      </c>
      <c r="L713" s="18">
        <v>0</v>
      </c>
      <c r="M713" s="5">
        <v>0.22935779816513757</v>
      </c>
      <c r="N713" s="21">
        <v>0.22935779816513757</v>
      </c>
      <c r="O713" s="5">
        <v>9.4036697247706407</v>
      </c>
      <c r="P713" s="5">
        <v>14.678899082568805</v>
      </c>
      <c r="Q713" s="5">
        <v>28.899082568807337</v>
      </c>
      <c r="R713" s="5">
        <v>42.88990825688073</v>
      </c>
      <c r="S713" s="19">
        <v>3.8990825688073389</v>
      </c>
    </row>
    <row r="714" spans="1:19" x14ac:dyDescent="0.25">
      <c r="A714" s="4"/>
      <c r="B714" s="10" t="s">
        <v>59</v>
      </c>
      <c r="C714" s="14">
        <v>0</v>
      </c>
      <c r="D714" s="5">
        <v>0</v>
      </c>
      <c r="E714" s="21">
        <f t="shared" si="39"/>
        <v>0</v>
      </c>
      <c r="F714" s="5">
        <v>0</v>
      </c>
      <c r="G714" s="5">
        <v>0</v>
      </c>
      <c r="H714" s="5">
        <v>54.042000000000002</v>
      </c>
      <c r="I714" s="5">
        <v>90.07</v>
      </c>
      <c r="J714" s="5">
        <v>0</v>
      </c>
      <c r="K714" s="15">
        <v>144.11199999999999</v>
      </c>
      <c r="L714" s="18">
        <v>0</v>
      </c>
      <c r="M714" s="5">
        <v>0</v>
      </c>
      <c r="N714" s="21">
        <v>0</v>
      </c>
      <c r="O714" s="5">
        <v>0</v>
      </c>
      <c r="P714" s="5">
        <v>0</v>
      </c>
      <c r="Q714" s="5">
        <v>37.5</v>
      </c>
      <c r="R714" s="5">
        <v>62.5</v>
      </c>
      <c r="S714" s="19">
        <v>0</v>
      </c>
    </row>
    <row r="715" spans="1:19" x14ac:dyDescent="0.25">
      <c r="A715" s="4"/>
      <c r="B715" s="10" t="s">
        <v>1</v>
      </c>
      <c r="C715" s="14">
        <v>43197.572</v>
      </c>
      <c r="D715" s="5">
        <v>476380.23</v>
      </c>
      <c r="E715" s="21">
        <f t="shared" si="39"/>
        <v>519577.80199999997</v>
      </c>
      <c r="F715" s="5">
        <v>1897396.6060000001</v>
      </c>
      <c r="G715" s="5">
        <v>4534321.9539999999</v>
      </c>
      <c r="H715" s="5">
        <v>12644260.782</v>
      </c>
      <c r="I715" s="5">
        <v>12937168.422</v>
      </c>
      <c r="J715" s="5">
        <v>509255.78</v>
      </c>
      <c r="K715" s="15">
        <v>33041981.346000001</v>
      </c>
      <c r="L715" s="18">
        <v>0.13073541670414815</v>
      </c>
      <c r="M715" s="5">
        <v>1.4417423247461207</v>
      </c>
      <c r="N715" s="21">
        <v>1.5724777414502689</v>
      </c>
      <c r="O715" s="5">
        <v>5.7423814453841624</v>
      </c>
      <c r="P715" s="5">
        <v>13.72291179066632</v>
      </c>
      <c r="Q715" s="5">
        <v>38.267259610116241</v>
      </c>
      <c r="R715" s="5">
        <v>39.153730784265299</v>
      </c>
      <c r="S715" s="19">
        <v>1.54123862811771</v>
      </c>
    </row>
    <row r="716" spans="1:19" x14ac:dyDescent="0.25">
      <c r="A716" s="4" t="s">
        <v>106</v>
      </c>
      <c r="B716" s="10"/>
      <c r="C716" s="14">
        <v>201558.64599999995</v>
      </c>
      <c r="D716" s="5">
        <v>2003715.2339999997</v>
      </c>
      <c r="E716" s="21">
        <f t="shared" si="39"/>
        <v>2205273.88</v>
      </c>
      <c r="F716" s="5">
        <v>4642568.08</v>
      </c>
      <c r="G716" s="5">
        <v>9821358.8979999982</v>
      </c>
      <c r="H716" s="5">
        <v>16045736.318</v>
      </c>
      <c r="I716" s="5">
        <v>15484618.232000001</v>
      </c>
      <c r="J716" s="5">
        <v>1154823.4980000001</v>
      </c>
      <c r="K716" s="15">
        <v>49354378.906000003</v>
      </c>
      <c r="L716" s="18">
        <v>0.408390603767676</v>
      </c>
      <c r="M716" s="5">
        <v>4.0598530027421909</v>
      </c>
      <c r="N716" s="21">
        <v>4.4682436065098674</v>
      </c>
      <c r="O716" s="5">
        <v>9.4065981234252831</v>
      </c>
      <c r="P716" s="5">
        <v>19.899670739866242</v>
      </c>
      <c r="Q716" s="5">
        <v>32.511271894557915</v>
      </c>
      <c r="R716" s="5">
        <v>31.374355376838786</v>
      </c>
      <c r="S716" s="19">
        <v>2.3398602588018962</v>
      </c>
    </row>
    <row r="717" spans="1:19" x14ac:dyDescent="0.25">
      <c r="A717" s="23"/>
      <c r="B717" s="24"/>
      <c r="C717" s="25"/>
      <c r="D717" s="25"/>
      <c r="E717" s="25"/>
      <c r="F717" s="25"/>
      <c r="G717" s="25"/>
      <c r="H717" s="25"/>
      <c r="I717" s="25"/>
      <c r="J717" s="25"/>
      <c r="K717" s="25"/>
      <c r="L717" s="24"/>
      <c r="M717" s="24"/>
      <c r="N717" s="24"/>
      <c r="O717" s="24"/>
      <c r="P717" s="24"/>
      <c r="Q717" s="24"/>
      <c r="R717" s="24"/>
      <c r="S717" s="26"/>
    </row>
    <row r="718" spans="1:19" x14ac:dyDescent="0.25">
      <c r="A718" s="4" t="s">
        <v>46</v>
      </c>
      <c r="B718" s="10" t="s">
        <v>60</v>
      </c>
      <c r="C718" s="14">
        <v>9943.7279999999992</v>
      </c>
      <c r="D718" s="5">
        <v>43954.16</v>
      </c>
      <c r="E718" s="21">
        <f t="shared" ref="E718:E733" si="40">SUM(C718:D718)</f>
        <v>53897.888000000006</v>
      </c>
      <c r="F718" s="5">
        <v>68651.354000000007</v>
      </c>
      <c r="G718" s="5">
        <v>84647.785999999993</v>
      </c>
      <c r="H718" s="5">
        <v>510552.788</v>
      </c>
      <c r="I718" s="5">
        <v>4359.3879999999999</v>
      </c>
      <c r="J718" s="5">
        <v>4917.8220000000001</v>
      </c>
      <c r="K718" s="15">
        <v>727027.02600000007</v>
      </c>
      <c r="L718" s="18">
        <v>1.367724671077083</v>
      </c>
      <c r="M718" s="5">
        <v>6.0457394880943527</v>
      </c>
      <c r="N718" s="21">
        <v>7.4134641591714363</v>
      </c>
      <c r="O718" s="5">
        <v>9.4427513070194991</v>
      </c>
      <c r="P718" s="5">
        <v>11.643004038752197</v>
      </c>
      <c r="Q718" s="5">
        <v>70.224733021135293</v>
      </c>
      <c r="R718" s="5">
        <v>0.59961842463886605</v>
      </c>
      <c r="S718" s="19">
        <v>0.67642904928268788</v>
      </c>
    </row>
    <row r="719" spans="1:19" x14ac:dyDescent="0.25">
      <c r="A719" s="4"/>
      <c r="B719" s="10" t="s">
        <v>5</v>
      </c>
      <c r="C719" s="14">
        <v>0</v>
      </c>
      <c r="D719" s="5">
        <v>0</v>
      </c>
      <c r="E719" s="21">
        <f t="shared" si="40"/>
        <v>0</v>
      </c>
      <c r="F719" s="5">
        <v>0</v>
      </c>
      <c r="G719" s="5">
        <v>0</v>
      </c>
      <c r="H719" s="5">
        <v>0</v>
      </c>
      <c r="I719" s="5">
        <v>0</v>
      </c>
      <c r="J719" s="5">
        <v>0</v>
      </c>
      <c r="K719" s="15">
        <v>0</v>
      </c>
      <c r="L719" s="18">
        <v>0</v>
      </c>
      <c r="M719" s="5">
        <v>0</v>
      </c>
      <c r="N719" s="21">
        <v>0</v>
      </c>
      <c r="O719" s="5">
        <v>0</v>
      </c>
      <c r="P719" s="5">
        <v>0</v>
      </c>
      <c r="Q719" s="5">
        <v>0</v>
      </c>
      <c r="R719" s="5">
        <v>0</v>
      </c>
      <c r="S719" s="19">
        <v>0</v>
      </c>
    </row>
    <row r="720" spans="1:19" x14ac:dyDescent="0.25">
      <c r="A720" s="4"/>
      <c r="B720" s="10" t="s">
        <v>57</v>
      </c>
      <c r="C720" s="14">
        <v>0</v>
      </c>
      <c r="D720" s="5">
        <v>0</v>
      </c>
      <c r="E720" s="21">
        <f t="shared" si="40"/>
        <v>0</v>
      </c>
      <c r="F720" s="5">
        <v>0</v>
      </c>
      <c r="G720" s="5">
        <v>0</v>
      </c>
      <c r="H720" s="5">
        <v>0</v>
      </c>
      <c r="I720" s="5">
        <v>0</v>
      </c>
      <c r="J720" s="5">
        <v>0</v>
      </c>
      <c r="K720" s="15">
        <v>0</v>
      </c>
      <c r="L720" s="18">
        <v>0</v>
      </c>
      <c r="M720" s="5">
        <v>0</v>
      </c>
      <c r="N720" s="21">
        <v>0</v>
      </c>
      <c r="O720" s="5">
        <v>0</v>
      </c>
      <c r="P720" s="5">
        <v>0</v>
      </c>
      <c r="Q720" s="5">
        <v>0</v>
      </c>
      <c r="R720" s="5">
        <v>0</v>
      </c>
      <c r="S720" s="19">
        <v>0</v>
      </c>
    </row>
    <row r="721" spans="1:19" x14ac:dyDescent="0.25">
      <c r="A721" s="4"/>
      <c r="B721" s="10" t="s">
        <v>58</v>
      </c>
      <c r="C721" s="14">
        <v>0</v>
      </c>
      <c r="D721" s="5">
        <v>0</v>
      </c>
      <c r="E721" s="21">
        <f t="shared" si="40"/>
        <v>0</v>
      </c>
      <c r="F721" s="5">
        <v>0</v>
      </c>
      <c r="G721" s="5">
        <v>0</v>
      </c>
      <c r="H721" s="5">
        <v>0</v>
      </c>
      <c r="I721" s="5">
        <v>0</v>
      </c>
      <c r="J721" s="5">
        <v>0</v>
      </c>
      <c r="K721" s="15">
        <v>0</v>
      </c>
      <c r="L721" s="18">
        <v>0</v>
      </c>
      <c r="M721" s="5">
        <v>0</v>
      </c>
      <c r="N721" s="21">
        <v>0</v>
      </c>
      <c r="O721" s="5">
        <v>0</v>
      </c>
      <c r="P721" s="5">
        <v>0</v>
      </c>
      <c r="Q721" s="5">
        <v>0</v>
      </c>
      <c r="R721" s="5">
        <v>0</v>
      </c>
      <c r="S721" s="19">
        <v>0</v>
      </c>
    </row>
    <row r="722" spans="1:19" x14ac:dyDescent="0.25">
      <c r="A722" s="4"/>
      <c r="B722" s="10" t="s">
        <v>64</v>
      </c>
      <c r="C722" s="14">
        <v>0</v>
      </c>
      <c r="D722" s="5">
        <v>0</v>
      </c>
      <c r="E722" s="21">
        <f t="shared" si="40"/>
        <v>0</v>
      </c>
      <c r="F722" s="5">
        <v>0</v>
      </c>
      <c r="G722" s="5">
        <v>0</v>
      </c>
      <c r="H722" s="5">
        <v>0</v>
      </c>
      <c r="I722" s="5">
        <v>0</v>
      </c>
      <c r="J722" s="5">
        <v>0</v>
      </c>
      <c r="K722" s="15">
        <v>0</v>
      </c>
      <c r="L722" s="18">
        <v>0</v>
      </c>
      <c r="M722" s="5">
        <v>0</v>
      </c>
      <c r="N722" s="21">
        <v>0</v>
      </c>
      <c r="O722" s="5">
        <v>0</v>
      </c>
      <c r="P722" s="5">
        <v>0</v>
      </c>
      <c r="Q722" s="5">
        <v>0</v>
      </c>
      <c r="R722" s="5">
        <v>0</v>
      </c>
      <c r="S722" s="19">
        <v>0</v>
      </c>
    </row>
    <row r="723" spans="1:19" x14ac:dyDescent="0.25">
      <c r="A723" s="4"/>
      <c r="B723" s="10" t="s">
        <v>61</v>
      </c>
      <c r="C723" s="14">
        <v>15564.096</v>
      </c>
      <c r="D723" s="5">
        <v>13708.654</v>
      </c>
      <c r="E723" s="21">
        <f t="shared" si="40"/>
        <v>29272.75</v>
      </c>
      <c r="F723" s="5">
        <v>45467.336000000003</v>
      </c>
      <c r="G723" s="5">
        <v>34208.586000000003</v>
      </c>
      <c r="H723" s="5">
        <v>240631.01199999999</v>
      </c>
      <c r="I723" s="5">
        <v>4143.22</v>
      </c>
      <c r="J723" s="5">
        <v>2413.8760000000002</v>
      </c>
      <c r="K723" s="15">
        <v>356136.77999999997</v>
      </c>
      <c r="L723" s="18">
        <v>4.3702579666160855</v>
      </c>
      <c r="M723" s="5">
        <v>3.8492665655032883</v>
      </c>
      <c r="N723" s="21">
        <v>8.2195245321193742</v>
      </c>
      <c r="O723" s="5">
        <v>12.766818411734954</v>
      </c>
      <c r="P723" s="5">
        <v>9.6054628224582714</v>
      </c>
      <c r="Q723" s="5">
        <v>67.567020738492673</v>
      </c>
      <c r="R723" s="5">
        <v>1.163378856853819</v>
      </c>
      <c r="S723" s="19">
        <v>0.67779463834092069</v>
      </c>
    </row>
    <row r="724" spans="1:19" x14ac:dyDescent="0.25">
      <c r="A724" s="4"/>
      <c r="B724" s="10" t="s">
        <v>63</v>
      </c>
      <c r="C724" s="14">
        <v>0</v>
      </c>
      <c r="D724" s="5">
        <v>0</v>
      </c>
      <c r="E724" s="21">
        <f t="shared" si="40"/>
        <v>0</v>
      </c>
      <c r="F724" s="5">
        <v>2305.7919999999999</v>
      </c>
      <c r="G724" s="5">
        <v>7619.9219999999996</v>
      </c>
      <c r="H724" s="5">
        <v>67894.766000000003</v>
      </c>
      <c r="I724" s="5">
        <v>3566.7719999999999</v>
      </c>
      <c r="J724" s="5">
        <v>31686.626</v>
      </c>
      <c r="K724" s="15">
        <v>113073.87800000001</v>
      </c>
      <c r="L724" s="18">
        <v>0</v>
      </c>
      <c r="M724" s="5">
        <v>0</v>
      </c>
      <c r="N724" s="21">
        <v>0</v>
      </c>
      <c r="O724" s="5">
        <v>2.0391906961924482</v>
      </c>
      <c r="P724" s="5">
        <v>6.7388880038234813</v>
      </c>
      <c r="Q724" s="5">
        <v>60.044607296479199</v>
      </c>
      <c r="R724" s="5">
        <v>3.1543731081726936</v>
      </c>
      <c r="S724" s="19">
        <v>28.022940895332159</v>
      </c>
    </row>
    <row r="725" spans="1:19" x14ac:dyDescent="0.25">
      <c r="A725" s="4"/>
      <c r="B725" s="10" t="s">
        <v>62</v>
      </c>
      <c r="C725" s="14">
        <v>0</v>
      </c>
      <c r="D725" s="5">
        <v>612.476</v>
      </c>
      <c r="E725" s="21">
        <f t="shared" si="40"/>
        <v>612.476</v>
      </c>
      <c r="F725" s="5">
        <v>7133.5439999999999</v>
      </c>
      <c r="G725" s="5">
        <v>29795.155999999999</v>
      </c>
      <c r="H725" s="5">
        <v>178824.978</v>
      </c>
      <c r="I725" s="5">
        <v>34352.697999999997</v>
      </c>
      <c r="J725" s="5">
        <v>86881.521999999997</v>
      </c>
      <c r="K725" s="15">
        <v>337600.37400000001</v>
      </c>
      <c r="L725" s="18">
        <v>0</v>
      </c>
      <c r="M725" s="5">
        <v>0.18142041513259699</v>
      </c>
      <c r="N725" s="21">
        <v>0.18142041513259699</v>
      </c>
      <c r="O725" s="5">
        <v>2.1130142468384827</v>
      </c>
      <c r="P725" s="5">
        <v>8.825569606744569</v>
      </c>
      <c r="Q725" s="5">
        <v>52.969425324155594</v>
      </c>
      <c r="R725" s="5">
        <v>10.1755509311136</v>
      </c>
      <c r="S725" s="19">
        <v>25.735019476015154</v>
      </c>
    </row>
    <row r="726" spans="1:19" x14ac:dyDescent="0.25">
      <c r="A726" s="4"/>
      <c r="B726" s="10" t="s">
        <v>66</v>
      </c>
      <c r="C726" s="14">
        <v>0</v>
      </c>
      <c r="D726" s="5">
        <v>0</v>
      </c>
      <c r="E726" s="21">
        <f t="shared" si="40"/>
        <v>0</v>
      </c>
      <c r="F726" s="5">
        <v>3638.828</v>
      </c>
      <c r="G726" s="5">
        <v>5818.5219999999999</v>
      </c>
      <c r="H726" s="5">
        <v>18302.223999999998</v>
      </c>
      <c r="I726" s="5">
        <v>3422.66</v>
      </c>
      <c r="J726" s="5">
        <v>1170.9100000000001</v>
      </c>
      <c r="K726" s="15">
        <v>32353.144</v>
      </c>
      <c r="L726" s="18">
        <v>0</v>
      </c>
      <c r="M726" s="5">
        <v>0</v>
      </c>
      <c r="N726" s="21">
        <v>0</v>
      </c>
      <c r="O726" s="5">
        <v>11.247216035634743</v>
      </c>
      <c r="P726" s="5">
        <v>17.984409799554566</v>
      </c>
      <c r="Q726" s="5">
        <v>56.570155902004451</v>
      </c>
      <c r="R726" s="5">
        <v>10.579064587973273</v>
      </c>
      <c r="S726" s="19">
        <v>3.6191536748329622</v>
      </c>
    </row>
    <row r="727" spans="1:19" x14ac:dyDescent="0.25">
      <c r="A727" s="4"/>
      <c r="B727" s="10" t="s">
        <v>65</v>
      </c>
      <c r="C727" s="14">
        <v>0</v>
      </c>
      <c r="D727" s="5">
        <v>684.53200000000004</v>
      </c>
      <c r="E727" s="21">
        <f t="shared" si="40"/>
        <v>684.53200000000004</v>
      </c>
      <c r="F727" s="5">
        <v>17131.313999999998</v>
      </c>
      <c r="G727" s="5">
        <v>28912.47</v>
      </c>
      <c r="H727" s="5">
        <v>68273.06</v>
      </c>
      <c r="I727" s="5">
        <v>21040.351999999999</v>
      </c>
      <c r="J727" s="5">
        <v>38315.777999999998</v>
      </c>
      <c r="K727" s="15">
        <v>174357.50599999999</v>
      </c>
      <c r="L727" s="18">
        <v>0</v>
      </c>
      <c r="M727" s="5">
        <v>0.39260254158487451</v>
      </c>
      <c r="N727" s="21">
        <v>0.39260254158487451</v>
      </c>
      <c r="O727" s="5">
        <v>9.8253951854530417</v>
      </c>
      <c r="P727" s="5">
        <v>16.582291559045355</v>
      </c>
      <c r="Q727" s="5">
        <v>39.156937700175639</v>
      </c>
      <c r="R727" s="5">
        <v>12.0673623308193</v>
      </c>
      <c r="S727" s="19">
        <v>21.97541068292179</v>
      </c>
    </row>
    <row r="728" spans="1:19" x14ac:dyDescent="0.25">
      <c r="A728" s="4"/>
      <c r="B728" s="10" t="s">
        <v>2</v>
      </c>
      <c r="C728" s="14">
        <v>684.53200000000004</v>
      </c>
      <c r="D728" s="5">
        <v>51141.745999999999</v>
      </c>
      <c r="E728" s="21">
        <f t="shared" si="40"/>
        <v>51826.277999999998</v>
      </c>
      <c r="F728" s="5">
        <v>134402.454</v>
      </c>
      <c r="G728" s="5">
        <v>140329.06</v>
      </c>
      <c r="H728" s="5">
        <v>503239.10399999999</v>
      </c>
      <c r="I728" s="5">
        <v>34550.851999999999</v>
      </c>
      <c r="J728" s="5">
        <v>27057.027999999998</v>
      </c>
      <c r="K728" s="15">
        <v>891404.77599999995</v>
      </c>
      <c r="L728" s="18">
        <v>7.6792498585401339E-2</v>
      </c>
      <c r="M728" s="5">
        <v>5.7372079864198531</v>
      </c>
      <c r="N728" s="21">
        <v>5.8140004850052547</v>
      </c>
      <c r="O728" s="5">
        <v>15.077600840675775</v>
      </c>
      <c r="P728" s="5">
        <v>15.742462210007277</v>
      </c>
      <c r="Q728" s="5">
        <v>56.454611591625579</v>
      </c>
      <c r="R728" s="5">
        <v>3.8760003233368359</v>
      </c>
      <c r="S728" s="19">
        <v>3.0353245493492844</v>
      </c>
    </row>
    <row r="729" spans="1:19" x14ac:dyDescent="0.25">
      <c r="A729" s="4"/>
      <c r="B729" s="10" t="s">
        <v>3</v>
      </c>
      <c r="C729" s="14">
        <v>18.013999999999999</v>
      </c>
      <c r="D729" s="5">
        <v>594.46199999999999</v>
      </c>
      <c r="E729" s="21">
        <f t="shared" si="40"/>
        <v>612.476</v>
      </c>
      <c r="F729" s="5">
        <v>522.40599999999995</v>
      </c>
      <c r="G729" s="5">
        <v>1278.9939999999999</v>
      </c>
      <c r="H729" s="5">
        <v>6052.7039999999997</v>
      </c>
      <c r="I729" s="5">
        <v>3945.0659999999998</v>
      </c>
      <c r="J729" s="5">
        <v>666.51800000000003</v>
      </c>
      <c r="K729" s="15">
        <v>13078.164000000001</v>
      </c>
      <c r="L729" s="18">
        <v>0.1377410468319559</v>
      </c>
      <c r="M729" s="5">
        <v>4.545454545454545</v>
      </c>
      <c r="N729" s="21">
        <v>4.6831955922865012</v>
      </c>
      <c r="O729" s="5">
        <v>3.994490358126721</v>
      </c>
      <c r="P729" s="5">
        <v>9.7796143250688701</v>
      </c>
      <c r="Q729" s="5">
        <v>46.280991735537185</v>
      </c>
      <c r="R729" s="5">
        <v>30.165289256198346</v>
      </c>
      <c r="S729" s="19">
        <v>5.0964187327823689</v>
      </c>
    </row>
    <row r="730" spans="1:19" x14ac:dyDescent="0.25">
      <c r="A730" s="4"/>
      <c r="B730" s="10" t="s">
        <v>4</v>
      </c>
      <c r="C730" s="14">
        <v>0</v>
      </c>
      <c r="D730" s="5">
        <v>432.33600000000001</v>
      </c>
      <c r="E730" s="21">
        <f t="shared" si="40"/>
        <v>432.33600000000001</v>
      </c>
      <c r="F730" s="5">
        <v>936.72799999999995</v>
      </c>
      <c r="G730" s="5">
        <v>4215.2759999999998</v>
      </c>
      <c r="H730" s="5">
        <v>21166.45</v>
      </c>
      <c r="I730" s="5">
        <v>11781.156000000001</v>
      </c>
      <c r="J730" s="5">
        <v>1351.05</v>
      </c>
      <c r="K730" s="15">
        <v>39882.996000000006</v>
      </c>
      <c r="L730" s="18">
        <v>0</v>
      </c>
      <c r="M730" s="5">
        <v>1.084010840108401</v>
      </c>
      <c r="N730" s="21">
        <v>1.084010840108401</v>
      </c>
      <c r="O730" s="5">
        <v>2.3486901535682017</v>
      </c>
      <c r="P730" s="5">
        <v>10.569105691056908</v>
      </c>
      <c r="Q730" s="5">
        <v>53.071364046973798</v>
      </c>
      <c r="R730" s="5">
        <v>29.539295392953928</v>
      </c>
      <c r="S730" s="19">
        <v>3.3875338753387525</v>
      </c>
    </row>
    <row r="731" spans="1:19" x14ac:dyDescent="0.25">
      <c r="A731" s="4"/>
      <c r="B731" s="10" t="s">
        <v>59</v>
      </c>
      <c r="C731" s="14">
        <v>0</v>
      </c>
      <c r="D731" s="5">
        <v>18.013999999999999</v>
      </c>
      <c r="E731" s="21">
        <f t="shared" si="40"/>
        <v>18.013999999999999</v>
      </c>
      <c r="F731" s="5">
        <v>90.07</v>
      </c>
      <c r="G731" s="5">
        <v>54.042000000000002</v>
      </c>
      <c r="H731" s="5">
        <v>7872.1180000000004</v>
      </c>
      <c r="I731" s="5">
        <v>1549.204</v>
      </c>
      <c r="J731" s="5">
        <v>414.322</v>
      </c>
      <c r="K731" s="15">
        <v>9997.77</v>
      </c>
      <c r="L731" s="18">
        <v>0</v>
      </c>
      <c r="M731" s="5">
        <v>0.18018018018018017</v>
      </c>
      <c r="N731" s="21">
        <v>0.18018018018018017</v>
      </c>
      <c r="O731" s="5">
        <v>0.90090090090090069</v>
      </c>
      <c r="P731" s="5">
        <v>0.54054054054054057</v>
      </c>
      <c r="Q731" s="5">
        <v>78.738738738738732</v>
      </c>
      <c r="R731" s="5">
        <v>15.495495495495495</v>
      </c>
      <c r="S731" s="19">
        <v>4.1441441441441444</v>
      </c>
    </row>
    <row r="732" spans="1:19" x14ac:dyDescent="0.25">
      <c r="A732" s="4"/>
      <c r="B732" s="10" t="s">
        <v>1</v>
      </c>
      <c r="C732" s="14">
        <v>7421.768</v>
      </c>
      <c r="D732" s="5">
        <v>470111.35800000001</v>
      </c>
      <c r="E732" s="21">
        <f t="shared" si="40"/>
        <v>477533.12599999999</v>
      </c>
      <c r="F732" s="5">
        <v>2144134.3640000001</v>
      </c>
      <c r="G732" s="5">
        <v>3857932.2820000001</v>
      </c>
      <c r="H732" s="5">
        <v>12167574.313999999</v>
      </c>
      <c r="I732" s="5">
        <v>5142366.51</v>
      </c>
      <c r="J732" s="5">
        <v>486287.93000000005</v>
      </c>
      <c r="K732" s="15">
        <v>24275828.526000001</v>
      </c>
      <c r="L732" s="18">
        <v>3.0572666107157191E-2</v>
      </c>
      <c r="M732" s="5">
        <v>1.9365409402875762</v>
      </c>
      <c r="N732" s="21">
        <v>1.9671136063947332</v>
      </c>
      <c r="O732" s="5">
        <v>8.8323838739575056</v>
      </c>
      <c r="P732" s="5">
        <v>15.892072552201714</v>
      </c>
      <c r="Q732" s="5">
        <v>50.122179356178229</v>
      </c>
      <c r="R732" s="5">
        <v>21.183073131746667</v>
      </c>
      <c r="S732" s="19">
        <v>2.003177479521137</v>
      </c>
    </row>
    <row r="733" spans="1:19" x14ac:dyDescent="0.25">
      <c r="A733" s="4" t="s">
        <v>107</v>
      </c>
      <c r="B733" s="10"/>
      <c r="C733" s="14">
        <v>33632.137999999999</v>
      </c>
      <c r="D733" s="5">
        <v>581257.73800000001</v>
      </c>
      <c r="E733" s="21">
        <f t="shared" si="40"/>
        <v>614889.87600000005</v>
      </c>
      <c r="F733" s="5">
        <v>2424414.19</v>
      </c>
      <c r="G733" s="5">
        <v>4194812.0959999999</v>
      </c>
      <c r="H733" s="5">
        <v>13790383.517999999</v>
      </c>
      <c r="I733" s="5">
        <v>5265077.8779999996</v>
      </c>
      <c r="J733" s="5">
        <v>681163.38199999998</v>
      </c>
      <c r="K733" s="15">
        <v>26970740.940000001</v>
      </c>
      <c r="L733" s="18">
        <v>0.12469860607396423</v>
      </c>
      <c r="M733" s="5">
        <v>2.1551418972622409</v>
      </c>
      <c r="N733" s="21">
        <v>2.2798405033362052</v>
      </c>
      <c r="O733" s="5">
        <v>8.9890529718609944</v>
      </c>
      <c r="P733" s="5">
        <v>15.553195610502199</v>
      </c>
      <c r="Q733" s="5">
        <v>51.130903480473677</v>
      </c>
      <c r="R733" s="5">
        <v>19.521443217718286</v>
      </c>
      <c r="S733" s="19">
        <v>2.5255642161086285</v>
      </c>
    </row>
    <row r="734" spans="1:19" x14ac:dyDescent="0.25">
      <c r="A734" s="23"/>
      <c r="B734" s="24"/>
      <c r="C734" s="25"/>
      <c r="D734" s="25"/>
      <c r="E734" s="25"/>
      <c r="F734" s="25"/>
      <c r="G734" s="25"/>
      <c r="H734" s="25"/>
      <c r="I734" s="25"/>
      <c r="J734" s="25"/>
      <c r="K734" s="25"/>
      <c r="L734" s="24"/>
      <c r="M734" s="24"/>
      <c r="N734" s="24"/>
      <c r="O734" s="24"/>
      <c r="P734" s="24"/>
      <c r="Q734" s="24"/>
      <c r="R734" s="24"/>
      <c r="S734" s="26"/>
    </row>
    <row r="735" spans="1:19" x14ac:dyDescent="0.25">
      <c r="A735" s="4" t="s">
        <v>43</v>
      </c>
      <c r="B735" s="10" t="s">
        <v>60</v>
      </c>
      <c r="C735" s="14">
        <v>36.027999999999999</v>
      </c>
      <c r="D735" s="5">
        <v>7151.558</v>
      </c>
      <c r="E735" s="21">
        <f t="shared" ref="E735:E750" si="41">SUM(C735:D735)</f>
        <v>7187.5860000000002</v>
      </c>
      <c r="F735" s="5">
        <v>563459.90599999996</v>
      </c>
      <c r="G735" s="5">
        <v>57464.66</v>
      </c>
      <c r="H735" s="5">
        <v>101364.77800000001</v>
      </c>
      <c r="I735" s="5">
        <v>10394.078</v>
      </c>
      <c r="J735" s="5">
        <v>16735.006000000001</v>
      </c>
      <c r="K735" s="15">
        <v>756606.01400000008</v>
      </c>
      <c r="L735" s="18">
        <v>4.761791385919382E-3</v>
      </c>
      <c r="M735" s="5">
        <v>0.94521559010499745</v>
      </c>
      <c r="N735" s="21">
        <v>0.94997738149091671</v>
      </c>
      <c r="O735" s="5">
        <v>74.472036380086166</v>
      </c>
      <c r="P735" s="5">
        <v>7.5950572605414157</v>
      </c>
      <c r="Q735" s="5">
        <v>13.397300064284181</v>
      </c>
      <c r="R735" s="5">
        <v>1.3737768148377416</v>
      </c>
      <c r="S735" s="19">
        <v>2.2118520987595534</v>
      </c>
    </row>
    <row r="736" spans="1:19" x14ac:dyDescent="0.25">
      <c r="A736" s="4"/>
      <c r="B736" s="10" t="s">
        <v>5</v>
      </c>
      <c r="C736" s="14">
        <v>0</v>
      </c>
      <c r="D736" s="5">
        <v>0</v>
      </c>
      <c r="E736" s="21">
        <f t="shared" si="41"/>
        <v>0</v>
      </c>
      <c r="F736" s="5">
        <v>0</v>
      </c>
      <c r="G736" s="5">
        <v>0</v>
      </c>
      <c r="H736" s="5">
        <v>0</v>
      </c>
      <c r="I736" s="5">
        <v>0</v>
      </c>
      <c r="J736" s="5">
        <v>0</v>
      </c>
      <c r="K736" s="15">
        <v>0</v>
      </c>
      <c r="L736" s="18">
        <v>0</v>
      </c>
      <c r="M736" s="5">
        <v>0</v>
      </c>
      <c r="N736" s="21">
        <v>0</v>
      </c>
      <c r="O736" s="5">
        <v>0</v>
      </c>
      <c r="P736" s="5">
        <v>0</v>
      </c>
      <c r="Q736" s="5">
        <v>0</v>
      </c>
      <c r="R736" s="5">
        <v>0</v>
      </c>
      <c r="S736" s="19">
        <v>0</v>
      </c>
    </row>
    <row r="737" spans="1:19" x14ac:dyDescent="0.25">
      <c r="A737" s="4"/>
      <c r="B737" s="10" t="s">
        <v>57</v>
      </c>
      <c r="C737" s="14">
        <v>432.33600000000001</v>
      </c>
      <c r="D737" s="5">
        <v>16590.894</v>
      </c>
      <c r="E737" s="21">
        <f t="shared" si="41"/>
        <v>17023.23</v>
      </c>
      <c r="F737" s="5">
        <v>20175.68</v>
      </c>
      <c r="G737" s="5">
        <v>11528.96</v>
      </c>
      <c r="H737" s="5">
        <v>22823.738000000001</v>
      </c>
      <c r="I737" s="5">
        <v>540.41999999999996</v>
      </c>
      <c r="J737" s="5">
        <v>234.18199999999999</v>
      </c>
      <c r="K737" s="15">
        <v>72326.210000000006</v>
      </c>
      <c r="L737" s="18">
        <v>0.59775840597758401</v>
      </c>
      <c r="M737" s="5">
        <v>22.938978829389786</v>
      </c>
      <c r="N737" s="21">
        <v>23.536737235367369</v>
      </c>
      <c r="O737" s="5">
        <v>27.895392278953924</v>
      </c>
      <c r="P737" s="5">
        <v>15.940224159402238</v>
      </c>
      <c r="Q737" s="5">
        <v>31.556662515566625</v>
      </c>
      <c r="R737" s="5">
        <v>0.74719800747197995</v>
      </c>
      <c r="S737" s="19">
        <v>0.32378580323785799</v>
      </c>
    </row>
    <row r="738" spans="1:19" x14ac:dyDescent="0.25">
      <c r="A738" s="4"/>
      <c r="B738" s="10" t="s">
        <v>58</v>
      </c>
      <c r="C738" s="14">
        <v>36.027999999999999</v>
      </c>
      <c r="D738" s="5">
        <v>1747.3579999999999</v>
      </c>
      <c r="E738" s="21">
        <f t="shared" si="41"/>
        <v>1783.386</v>
      </c>
      <c r="F738" s="5">
        <v>8016.23</v>
      </c>
      <c r="G738" s="5">
        <v>1405.0920000000001</v>
      </c>
      <c r="H738" s="5">
        <v>450.35</v>
      </c>
      <c r="I738" s="5">
        <v>198.154</v>
      </c>
      <c r="J738" s="5">
        <v>198.154</v>
      </c>
      <c r="K738" s="15">
        <v>12051.366000000002</v>
      </c>
      <c r="L738" s="18">
        <v>0.29895366218236163</v>
      </c>
      <c r="M738" s="5">
        <v>14.49925261584454</v>
      </c>
      <c r="N738" s="21">
        <v>14.798206278026903</v>
      </c>
      <c r="O738" s="5">
        <v>66.517189835575479</v>
      </c>
      <c r="P738" s="5">
        <v>11.659192825112106</v>
      </c>
      <c r="Q738" s="5">
        <v>3.7369207772795212</v>
      </c>
      <c r="R738" s="5">
        <v>1.6442451420029893</v>
      </c>
      <c r="S738" s="19">
        <v>1.6442451420029893</v>
      </c>
    </row>
    <row r="739" spans="1:19" x14ac:dyDescent="0.25">
      <c r="A739" s="4"/>
      <c r="B739" s="10" t="s">
        <v>64</v>
      </c>
      <c r="C739" s="14">
        <v>0</v>
      </c>
      <c r="D739" s="5">
        <v>0</v>
      </c>
      <c r="E739" s="21">
        <f t="shared" si="41"/>
        <v>0</v>
      </c>
      <c r="F739" s="5">
        <v>2990.3240000000001</v>
      </c>
      <c r="G739" s="5">
        <v>5170.018</v>
      </c>
      <c r="H739" s="5">
        <v>9097.07</v>
      </c>
      <c r="I739" s="5">
        <v>810.63</v>
      </c>
      <c r="J739" s="5">
        <v>6394.97</v>
      </c>
      <c r="K739" s="15">
        <v>24463.012000000002</v>
      </c>
      <c r="L739" s="18">
        <v>0</v>
      </c>
      <c r="M739" s="5">
        <v>0</v>
      </c>
      <c r="N739" s="21">
        <v>0</v>
      </c>
      <c r="O739" s="5">
        <v>12.223858615611192</v>
      </c>
      <c r="P739" s="5">
        <v>21.134020618556697</v>
      </c>
      <c r="Q739" s="5">
        <v>37.187039764359348</v>
      </c>
      <c r="R739" s="5">
        <v>3.3136966126656842</v>
      </c>
      <c r="S739" s="19">
        <v>26.141384388807065</v>
      </c>
    </row>
    <row r="740" spans="1:19" x14ac:dyDescent="0.25">
      <c r="A740" s="4"/>
      <c r="B740" s="10" t="s">
        <v>61</v>
      </c>
      <c r="C740" s="14">
        <v>8520.6220000000012</v>
      </c>
      <c r="D740" s="5">
        <v>53627.678</v>
      </c>
      <c r="E740" s="21">
        <f t="shared" si="41"/>
        <v>62148.3</v>
      </c>
      <c r="F740" s="5">
        <v>110299.72200000001</v>
      </c>
      <c r="G740" s="5">
        <v>212565.19999999998</v>
      </c>
      <c r="H740" s="5">
        <v>617646.01800000004</v>
      </c>
      <c r="I740" s="5">
        <v>49196.233999999997</v>
      </c>
      <c r="J740" s="5">
        <v>34082.487999999998</v>
      </c>
      <c r="K740" s="15">
        <v>1085937.9619999998</v>
      </c>
      <c r="L740" s="18">
        <v>0.7846324834530467</v>
      </c>
      <c r="M740" s="5">
        <v>4.9383740026209715</v>
      </c>
      <c r="N740" s="21">
        <v>5.7230064860740182</v>
      </c>
      <c r="O740" s="5">
        <v>10.157092380936584</v>
      </c>
      <c r="P740" s="5">
        <v>19.574341024832872</v>
      </c>
      <c r="Q740" s="5">
        <v>56.876731416817364</v>
      </c>
      <c r="R740" s="5">
        <v>4.5302987575269977</v>
      </c>
      <c r="S740" s="19">
        <v>3.1385299338121864</v>
      </c>
    </row>
    <row r="741" spans="1:19" x14ac:dyDescent="0.25">
      <c r="A741" s="4"/>
      <c r="B741" s="10" t="s">
        <v>63</v>
      </c>
      <c r="C741" s="14">
        <v>75892.982000000004</v>
      </c>
      <c r="D741" s="5">
        <v>43017.432000000001</v>
      </c>
      <c r="E741" s="21">
        <f t="shared" si="41"/>
        <v>118910.414</v>
      </c>
      <c r="F741" s="5">
        <v>68471.214000000007</v>
      </c>
      <c r="G741" s="5">
        <v>119594.946</v>
      </c>
      <c r="H741" s="5">
        <v>144292.14000000001</v>
      </c>
      <c r="I741" s="5">
        <v>18392.294000000002</v>
      </c>
      <c r="J741" s="5">
        <v>54474.336000000003</v>
      </c>
      <c r="K741" s="15">
        <v>524135.34400000004</v>
      </c>
      <c r="L741" s="18">
        <v>14.47965356062689</v>
      </c>
      <c r="M741" s="5">
        <v>8.2073137200989823</v>
      </c>
      <c r="N741" s="21">
        <v>22.686967280725874</v>
      </c>
      <c r="O741" s="5">
        <v>13.063651361011825</v>
      </c>
      <c r="P741" s="5">
        <v>22.817569425350563</v>
      </c>
      <c r="Q741" s="5">
        <v>27.529557327467696</v>
      </c>
      <c r="R741" s="5">
        <v>3.5090734121528731</v>
      </c>
      <c r="S741" s="19">
        <v>10.393181193291174</v>
      </c>
    </row>
    <row r="742" spans="1:19" x14ac:dyDescent="0.25">
      <c r="A742" s="4"/>
      <c r="B742" s="10" t="s">
        <v>62</v>
      </c>
      <c r="C742" s="14">
        <v>0</v>
      </c>
      <c r="D742" s="5">
        <v>34316.67</v>
      </c>
      <c r="E742" s="21">
        <f t="shared" si="41"/>
        <v>34316.67</v>
      </c>
      <c r="F742" s="5">
        <v>144886.60200000001</v>
      </c>
      <c r="G742" s="5">
        <v>240378.81599999999</v>
      </c>
      <c r="H742" s="5">
        <v>283324.19199999998</v>
      </c>
      <c r="I742" s="5">
        <v>73785.343999999997</v>
      </c>
      <c r="J742" s="5">
        <v>339545.886</v>
      </c>
      <c r="K742" s="15">
        <v>1116237.51</v>
      </c>
      <c r="L742" s="18">
        <v>0</v>
      </c>
      <c r="M742" s="5">
        <v>3.0743161462115709</v>
      </c>
      <c r="N742" s="21">
        <v>3.0743161462115709</v>
      </c>
      <c r="O742" s="5">
        <v>12.979908012587751</v>
      </c>
      <c r="P742" s="5">
        <v>21.534737351730815</v>
      </c>
      <c r="Q742" s="5">
        <v>25.382070523682721</v>
      </c>
      <c r="R742" s="5">
        <v>6.6101831679173735</v>
      </c>
      <c r="S742" s="19">
        <v>30.418784797869762</v>
      </c>
    </row>
    <row r="743" spans="1:19" x14ac:dyDescent="0.25">
      <c r="A743" s="4"/>
      <c r="B743" s="10" t="s">
        <v>66</v>
      </c>
      <c r="C743" s="14">
        <v>180.14</v>
      </c>
      <c r="D743" s="5">
        <v>2576.002</v>
      </c>
      <c r="E743" s="21">
        <f t="shared" si="41"/>
        <v>2756.1419999999998</v>
      </c>
      <c r="F743" s="5">
        <v>1477.1479999999999</v>
      </c>
      <c r="G743" s="5">
        <v>1116.8679999999999</v>
      </c>
      <c r="H743" s="5">
        <v>288.22399999999999</v>
      </c>
      <c r="I743" s="5">
        <v>3584.7860000000001</v>
      </c>
      <c r="J743" s="5">
        <v>558.43399999999997</v>
      </c>
      <c r="K743" s="15">
        <v>9781.601999999999</v>
      </c>
      <c r="L743" s="18">
        <v>1.8416206261510131</v>
      </c>
      <c r="M743" s="5">
        <v>26.335174953959488</v>
      </c>
      <c r="N743" s="21">
        <v>28.176795580110497</v>
      </c>
      <c r="O743" s="5">
        <v>15.101289134438305</v>
      </c>
      <c r="P743" s="5">
        <v>11.41804788213628</v>
      </c>
      <c r="Q743" s="5">
        <v>2.9465930018416207</v>
      </c>
      <c r="R743" s="5">
        <v>36.648250460405166</v>
      </c>
      <c r="S743" s="19">
        <v>5.70902394106814</v>
      </c>
    </row>
    <row r="744" spans="1:19" x14ac:dyDescent="0.25">
      <c r="A744" s="4"/>
      <c r="B744" s="10" t="s">
        <v>65</v>
      </c>
      <c r="C744" s="14">
        <v>0</v>
      </c>
      <c r="D744" s="5">
        <v>0</v>
      </c>
      <c r="E744" s="21">
        <f t="shared" si="41"/>
        <v>0</v>
      </c>
      <c r="F744" s="5">
        <v>234.18199999999999</v>
      </c>
      <c r="G744" s="5">
        <v>108.084</v>
      </c>
      <c r="H744" s="5">
        <v>108.084</v>
      </c>
      <c r="I744" s="5">
        <v>54.042000000000002</v>
      </c>
      <c r="J744" s="5">
        <v>108.084</v>
      </c>
      <c r="K744" s="15">
        <v>612.47599999999989</v>
      </c>
      <c r="L744" s="18">
        <v>0</v>
      </c>
      <c r="M744" s="5">
        <v>0</v>
      </c>
      <c r="N744" s="21">
        <v>0</v>
      </c>
      <c r="O744" s="5">
        <v>38.235294117647065</v>
      </c>
      <c r="P744" s="5">
        <v>17.647058823529417</v>
      </c>
      <c r="Q744" s="5">
        <v>17.647058823529417</v>
      </c>
      <c r="R744" s="5">
        <v>8.8235294117647083</v>
      </c>
      <c r="S744" s="19">
        <v>17.647058823529417</v>
      </c>
    </row>
    <row r="745" spans="1:19" x14ac:dyDescent="0.25">
      <c r="A745" s="4"/>
      <c r="B745" s="10" t="s">
        <v>2</v>
      </c>
      <c r="C745" s="14">
        <v>44728.762000000002</v>
      </c>
      <c r="D745" s="5">
        <v>116838.804</v>
      </c>
      <c r="E745" s="21">
        <f t="shared" si="41"/>
        <v>161567.56599999999</v>
      </c>
      <c r="F745" s="5">
        <v>376474.58600000001</v>
      </c>
      <c r="G745" s="5">
        <v>438046.43800000002</v>
      </c>
      <c r="H745" s="5">
        <v>1254981.338</v>
      </c>
      <c r="I745" s="5">
        <v>51015.648000000001</v>
      </c>
      <c r="J745" s="5">
        <v>25111.516</v>
      </c>
      <c r="K745" s="15">
        <v>2307197.0920000002</v>
      </c>
      <c r="L745" s="18">
        <v>1.9386623776136418</v>
      </c>
      <c r="M745" s="5">
        <v>5.0641015631099791</v>
      </c>
      <c r="N745" s="21">
        <v>7.0027639407236206</v>
      </c>
      <c r="O745" s="5">
        <v>16.317400334171364</v>
      </c>
      <c r="P745" s="5">
        <v>18.986086603476007</v>
      </c>
      <c r="Q745" s="5">
        <v>54.39419728602882</v>
      </c>
      <c r="R745" s="5">
        <v>2.2111525788972344</v>
      </c>
      <c r="S745" s="19">
        <v>1.0883992567029466</v>
      </c>
    </row>
    <row r="746" spans="1:19" x14ac:dyDescent="0.25">
      <c r="A746" s="4"/>
      <c r="B746" s="10" t="s">
        <v>3</v>
      </c>
      <c r="C746" s="14">
        <v>72.055999999999997</v>
      </c>
      <c r="D746" s="5">
        <v>810.63</v>
      </c>
      <c r="E746" s="21">
        <f t="shared" si="41"/>
        <v>882.68600000000004</v>
      </c>
      <c r="F746" s="5">
        <v>5566.326</v>
      </c>
      <c r="G746" s="5">
        <v>12699.87</v>
      </c>
      <c r="H746" s="5">
        <v>24408.97</v>
      </c>
      <c r="I746" s="5">
        <v>10448.120000000001</v>
      </c>
      <c r="J746" s="5">
        <v>2287.7779999999998</v>
      </c>
      <c r="K746" s="15">
        <v>56293.75</v>
      </c>
      <c r="L746" s="18">
        <v>0.128</v>
      </c>
      <c r="M746" s="5">
        <v>1.44</v>
      </c>
      <c r="N746" s="21">
        <v>1.5680000000000001</v>
      </c>
      <c r="O746" s="5">
        <v>9.8879999999999999</v>
      </c>
      <c r="P746" s="5">
        <v>22.560000000000002</v>
      </c>
      <c r="Q746" s="5">
        <v>43.360000000000007</v>
      </c>
      <c r="R746" s="5">
        <v>18.560000000000002</v>
      </c>
      <c r="S746" s="19">
        <v>4.0639999999999992</v>
      </c>
    </row>
    <row r="747" spans="1:19" x14ac:dyDescent="0.25">
      <c r="A747" s="4"/>
      <c r="B747" s="10" t="s">
        <v>4</v>
      </c>
      <c r="C747" s="14">
        <v>216.16800000000001</v>
      </c>
      <c r="D747" s="5">
        <v>3530.7440000000001</v>
      </c>
      <c r="E747" s="21">
        <f t="shared" si="41"/>
        <v>3746.9120000000003</v>
      </c>
      <c r="F747" s="5">
        <v>23508.27</v>
      </c>
      <c r="G747" s="5">
        <v>67750.653999999995</v>
      </c>
      <c r="H747" s="5">
        <v>63337.224000000002</v>
      </c>
      <c r="I747" s="5">
        <v>76919.78</v>
      </c>
      <c r="J747" s="5">
        <v>12303.562</v>
      </c>
      <c r="K747" s="15">
        <v>247566.402</v>
      </c>
      <c r="L747" s="18">
        <v>8.7317179655097138E-2</v>
      </c>
      <c r="M747" s="5">
        <v>1.4261806010332534</v>
      </c>
      <c r="N747" s="21">
        <v>1.5134977806883505</v>
      </c>
      <c r="O747" s="5">
        <v>9.4957432874918144</v>
      </c>
      <c r="P747" s="5">
        <v>27.366659390235025</v>
      </c>
      <c r="Q747" s="5">
        <v>25.583933638943464</v>
      </c>
      <c r="R747" s="5">
        <v>31.070363093938731</v>
      </c>
      <c r="S747" s="19">
        <v>4.969802808702612</v>
      </c>
    </row>
    <row r="748" spans="1:19" x14ac:dyDescent="0.25">
      <c r="A748" s="4"/>
      <c r="B748" s="10" t="s">
        <v>59</v>
      </c>
      <c r="C748" s="14">
        <v>0</v>
      </c>
      <c r="D748" s="5">
        <v>504.392</v>
      </c>
      <c r="E748" s="21">
        <f t="shared" si="41"/>
        <v>504.392</v>
      </c>
      <c r="F748" s="5">
        <v>6539.0820000000003</v>
      </c>
      <c r="G748" s="5">
        <v>9925.7139999999999</v>
      </c>
      <c r="H748" s="5">
        <v>17563.650000000001</v>
      </c>
      <c r="I748" s="5">
        <v>3945.0659999999998</v>
      </c>
      <c r="J748" s="5">
        <v>4611.5839999999998</v>
      </c>
      <c r="K748" s="15">
        <v>43089.488000000005</v>
      </c>
      <c r="L748" s="18">
        <v>0</v>
      </c>
      <c r="M748" s="5">
        <v>1.1705685618729096</v>
      </c>
      <c r="N748" s="21">
        <v>1.1705685618729096</v>
      </c>
      <c r="O748" s="5">
        <v>15.175585284280935</v>
      </c>
      <c r="P748" s="5">
        <v>23.035117056856187</v>
      </c>
      <c r="Q748" s="5">
        <v>40.760869565217391</v>
      </c>
      <c r="R748" s="5">
        <v>9.1555183946488281</v>
      </c>
      <c r="S748" s="19">
        <v>10.702341137123744</v>
      </c>
    </row>
    <row r="749" spans="1:19" x14ac:dyDescent="0.25">
      <c r="A749" s="4"/>
      <c r="B749" s="10" t="s">
        <v>1</v>
      </c>
      <c r="C749" s="14">
        <v>866437.37199999997</v>
      </c>
      <c r="D749" s="5">
        <v>12263498.864</v>
      </c>
      <c r="E749" s="21">
        <f t="shared" si="41"/>
        <v>13129936.236</v>
      </c>
      <c r="F749" s="5">
        <v>30323506.620000001</v>
      </c>
      <c r="G749" s="5">
        <v>40705965.589999996</v>
      </c>
      <c r="H749" s="5">
        <v>48499614.605999999</v>
      </c>
      <c r="I749" s="5">
        <v>28421912.752</v>
      </c>
      <c r="J749" s="5">
        <v>1666871.4480000001</v>
      </c>
      <c r="K749" s="15">
        <v>162747807.252</v>
      </c>
      <c r="L749" s="18">
        <v>0.53238036605826666</v>
      </c>
      <c r="M749" s="5">
        <v>7.5352774768947279</v>
      </c>
      <c r="N749" s="21">
        <v>8.0676578429529933</v>
      </c>
      <c r="O749" s="5">
        <v>18.63220594612795</v>
      </c>
      <c r="P749" s="5">
        <v>25.011682969694672</v>
      </c>
      <c r="Q749" s="5">
        <v>29.800471923349974</v>
      </c>
      <c r="R749" s="5">
        <v>17.463776152751038</v>
      </c>
      <c r="S749" s="19">
        <v>1.0242051651233635</v>
      </c>
    </row>
    <row r="750" spans="1:19" x14ac:dyDescent="0.25">
      <c r="A750" s="4" t="s">
        <v>108</v>
      </c>
      <c r="B750" s="10"/>
      <c r="C750" s="14">
        <v>996552.49399999995</v>
      </c>
      <c r="D750" s="5">
        <v>12544211.026000001</v>
      </c>
      <c r="E750" s="21">
        <f t="shared" si="41"/>
        <v>13540763.52</v>
      </c>
      <c r="F750" s="5">
        <v>31655605.892000001</v>
      </c>
      <c r="G750" s="5">
        <v>41883720.909999996</v>
      </c>
      <c r="H750" s="5">
        <v>51039300.381999999</v>
      </c>
      <c r="I750" s="5">
        <v>28721197.348000001</v>
      </c>
      <c r="J750" s="5">
        <v>2163517.4279999998</v>
      </c>
      <c r="K750" s="15">
        <v>169004105.47999999</v>
      </c>
      <c r="L750" s="18">
        <v>0.58966170742990165</v>
      </c>
      <c r="M750" s="5">
        <v>7.4224297630950078</v>
      </c>
      <c r="N750" s="21">
        <v>8.0120914705249096</v>
      </c>
      <c r="O750" s="5">
        <v>18.730672726613815</v>
      </c>
      <c r="P750" s="5">
        <v>24.7826647708014</v>
      </c>
      <c r="Q750" s="5">
        <v>30.200035813946553</v>
      </c>
      <c r="R750" s="5">
        <v>16.994378489461536</v>
      </c>
      <c r="S750" s="19">
        <v>1.2801567286517967</v>
      </c>
    </row>
    <row r="751" spans="1:19" x14ac:dyDescent="0.25">
      <c r="A751" s="23"/>
      <c r="B751" s="24"/>
      <c r="C751" s="25"/>
      <c r="D751" s="25"/>
      <c r="E751" s="25"/>
      <c r="F751" s="25"/>
      <c r="G751" s="25"/>
      <c r="H751" s="25"/>
      <c r="I751" s="25"/>
      <c r="J751" s="25"/>
      <c r="K751" s="25"/>
      <c r="L751" s="24"/>
      <c r="M751" s="24"/>
      <c r="N751" s="24"/>
      <c r="O751" s="24"/>
      <c r="P751" s="24"/>
      <c r="Q751" s="24"/>
      <c r="R751" s="24"/>
      <c r="S751" s="26"/>
    </row>
    <row r="752" spans="1:19" x14ac:dyDescent="0.25">
      <c r="A752" s="4" t="s">
        <v>21</v>
      </c>
      <c r="B752" s="10" t="s">
        <v>60</v>
      </c>
      <c r="C752" s="14">
        <v>1104798.6200000001</v>
      </c>
      <c r="D752" s="5">
        <v>1856739.0079999999</v>
      </c>
      <c r="E752" s="21">
        <f t="shared" ref="E752:E767" si="42">SUM(C752:D752)</f>
        <v>2961537.628</v>
      </c>
      <c r="F752" s="5">
        <v>1907178.2080000001</v>
      </c>
      <c r="G752" s="5">
        <v>1756328.9720000001</v>
      </c>
      <c r="H752" s="5">
        <v>971765.23</v>
      </c>
      <c r="I752" s="5">
        <v>537177.48</v>
      </c>
      <c r="J752" s="5">
        <v>55014.756000000001</v>
      </c>
      <c r="K752" s="15">
        <v>8189002.2740000011</v>
      </c>
      <c r="L752" s="18">
        <v>13.491248176932672</v>
      </c>
      <c r="M752" s="5">
        <v>22.673568108475525</v>
      </c>
      <c r="N752" s="21">
        <v>36.164816285408193</v>
      </c>
      <c r="O752" s="5">
        <v>23.289506391459575</v>
      </c>
      <c r="P752" s="5">
        <v>21.447410969420861</v>
      </c>
      <c r="Q752" s="5">
        <v>11.866710955562251</v>
      </c>
      <c r="R752" s="5">
        <v>6.5597427137800786</v>
      </c>
      <c r="S752" s="19">
        <v>0.67181268436902619</v>
      </c>
    </row>
    <row r="753" spans="1:19" x14ac:dyDescent="0.25">
      <c r="A753" s="4"/>
      <c r="B753" s="10" t="s">
        <v>5</v>
      </c>
      <c r="C753" s="14">
        <v>0</v>
      </c>
      <c r="D753" s="5">
        <v>0</v>
      </c>
      <c r="E753" s="21">
        <f t="shared" si="42"/>
        <v>0</v>
      </c>
      <c r="F753" s="5">
        <v>0</v>
      </c>
      <c r="G753" s="5">
        <v>0</v>
      </c>
      <c r="H753" s="5">
        <v>0</v>
      </c>
      <c r="I753" s="5">
        <v>0</v>
      </c>
      <c r="J753" s="5">
        <v>0</v>
      </c>
      <c r="K753" s="15">
        <v>0</v>
      </c>
      <c r="L753" s="18">
        <v>0</v>
      </c>
      <c r="M753" s="5">
        <v>0</v>
      </c>
      <c r="N753" s="21">
        <v>0</v>
      </c>
      <c r="O753" s="5">
        <v>0</v>
      </c>
      <c r="P753" s="5">
        <v>0</v>
      </c>
      <c r="Q753" s="5">
        <v>0</v>
      </c>
      <c r="R753" s="5">
        <v>0</v>
      </c>
      <c r="S753" s="19">
        <v>0</v>
      </c>
    </row>
    <row r="754" spans="1:19" x14ac:dyDescent="0.25">
      <c r="A754" s="4"/>
      <c r="B754" s="10" t="s">
        <v>57</v>
      </c>
      <c r="C754" s="14">
        <v>30785.925999999999</v>
      </c>
      <c r="D754" s="5">
        <v>128241.666</v>
      </c>
      <c r="E754" s="21">
        <f t="shared" si="42"/>
        <v>159027.592</v>
      </c>
      <c r="F754" s="5">
        <v>228867.87</v>
      </c>
      <c r="G754" s="5">
        <v>456799.01199999999</v>
      </c>
      <c r="H754" s="5">
        <v>1215945</v>
      </c>
      <c r="I754" s="5">
        <v>395317.23</v>
      </c>
      <c r="J754" s="5">
        <v>11727.114</v>
      </c>
      <c r="K754" s="15">
        <v>2467683.818</v>
      </c>
      <c r="L754" s="18">
        <v>1.2475636374254493</v>
      </c>
      <c r="M754" s="5">
        <v>5.19684349609817</v>
      </c>
      <c r="N754" s="21">
        <v>6.4444071335236188</v>
      </c>
      <c r="O754" s="5">
        <v>9.2746026995262323</v>
      </c>
      <c r="P754" s="5">
        <v>18.511245592647477</v>
      </c>
      <c r="Q754" s="5">
        <v>49.274748698781636</v>
      </c>
      <c r="R754" s="5">
        <v>16.019768299181674</v>
      </c>
      <c r="S754" s="19">
        <v>0.47522757633936064</v>
      </c>
    </row>
    <row r="755" spans="1:19" x14ac:dyDescent="0.25">
      <c r="A755" s="4"/>
      <c r="B755" s="10" t="s">
        <v>58</v>
      </c>
      <c r="C755" s="14">
        <v>2211308.5699999998</v>
      </c>
      <c r="D755" s="5">
        <v>1820620.9380000001</v>
      </c>
      <c r="E755" s="21">
        <f t="shared" si="42"/>
        <v>4031929.5079999999</v>
      </c>
      <c r="F755" s="5">
        <v>2334668.4419999998</v>
      </c>
      <c r="G755" s="5">
        <v>3537931.5860000001</v>
      </c>
      <c r="H755" s="5">
        <v>10100990.220000001</v>
      </c>
      <c r="I755" s="5">
        <v>2621055.014</v>
      </c>
      <c r="J755" s="5">
        <v>126314.16800000001</v>
      </c>
      <c r="K755" s="15">
        <v>22752888.937999997</v>
      </c>
      <c r="L755" s="18">
        <v>9.7188035155696415</v>
      </c>
      <c r="M755" s="5">
        <v>8.001713289952157</v>
      </c>
      <c r="N755" s="21">
        <v>17.7205168055218</v>
      </c>
      <c r="O755" s="5">
        <v>10.260975862721455</v>
      </c>
      <c r="P755" s="5">
        <v>15.549373073637426</v>
      </c>
      <c r="Q755" s="5">
        <v>44.394319541243668</v>
      </c>
      <c r="R755" s="5">
        <v>11.519658102064263</v>
      </c>
      <c r="S755" s="19">
        <v>0.55515661481140754</v>
      </c>
    </row>
    <row r="756" spans="1:19" x14ac:dyDescent="0.25">
      <c r="A756" s="4"/>
      <c r="B756" s="10" t="s">
        <v>64</v>
      </c>
      <c r="C756" s="14">
        <v>0</v>
      </c>
      <c r="D756" s="5">
        <v>0</v>
      </c>
      <c r="E756" s="21">
        <f t="shared" si="42"/>
        <v>0</v>
      </c>
      <c r="F756" s="5">
        <v>0</v>
      </c>
      <c r="G756" s="5">
        <v>0</v>
      </c>
      <c r="H756" s="5">
        <v>0</v>
      </c>
      <c r="I756" s="5">
        <v>0</v>
      </c>
      <c r="J756" s="5">
        <v>0</v>
      </c>
      <c r="K756" s="15">
        <v>0</v>
      </c>
      <c r="L756" s="18">
        <v>0</v>
      </c>
      <c r="M756" s="5">
        <v>0</v>
      </c>
      <c r="N756" s="21">
        <v>0</v>
      </c>
      <c r="O756" s="5">
        <v>0</v>
      </c>
      <c r="P756" s="5">
        <v>0</v>
      </c>
      <c r="Q756" s="5">
        <v>0</v>
      </c>
      <c r="R756" s="5">
        <v>0</v>
      </c>
      <c r="S756" s="19">
        <v>0</v>
      </c>
    </row>
    <row r="757" spans="1:19" x14ac:dyDescent="0.25">
      <c r="A757" s="4"/>
      <c r="B757" s="10" t="s">
        <v>61</v>
      </c>
      <c r="C757" s="14">
        <v>29651.044000000002</v>
      </c>
      <c r="D757" s="5">
        <v>58923.794000000002</v>
      </c>
      <c r="E757" s="21">
        <f t="shared" si="42"/>
        <v>88574.838000000003</v>
      </c>
      <c r="F757" s="5">
        <v>67192.22</v>
      </c>
      <c r="G757" s="5">
        <v>87620.096000000005</v>
      </c>
      <c r="H757" s="5">
        <v>1180889.7560000001</v>
      </c>
      <c r="I757" s="5">
        <v>594029.66399999999</v>
      </c>
      <c r="J757" s="5">
        <v>90664.462</v>
      </c>
      <c r="K757" s="15">
        <v>2108971.0359999998</v>
      </c>
      <c r="L757" s="18">
        <v>1.4059483745323473</v>
      </c>
      <c r="M757" s="5">
        <v>2.7939593761210859</v>
      </c>
      <c r="N757" s="21">
        <v>4.1999077506534332</v>
      </c>
      <c r="O757" s="5">
        <v>3.1860190990313821</v>
      </c>
      <c r="P757" s="5">
        <v>4.1546372379862317</v>
      </c>
      <c r="Q757" s="5">
        <v>55.993645045014276</v>
      </c>
      <c r="R757" s="5">
        <v>28.166800485163229</v>
      </c>
      <c r="S757" s="19">
        <v>4.2989903821514606</v>
      </c>
    </row>
    <row r="758" spans="1:19" x14ac:dyDescent="0.25">
      <c r="A758" s="4"/>
      <c r="B758" s="10" t="s">
        <v>63</v>
      </c>
      <c r="C758" s="14">
        <v>198.154</v>
      </c>
      <c r="D758" s="5">
        <v>666.51800000000003</v>
      </c>
      <c r="E758" s="21">
        <f t="shared" si="42"/>
        <v>864.67200000000003</v>
      </c>
      <c r="F758" s="5">
        <v>2449.904</v>
      </c>
      <c r="G758" s="5">
        <v>10141.882</v>
      </c>
      <c r="H758" s="5">
        <v>18284.21</v>
      </c>
      <c r="I758" s="5">
        <v>32767.466</v>
      </c>
      <c r="J758" s="5">
        <v>37919.47</v>
      </c>
      <c r="K758" s="15">
        <v>102427.60399999999</v>
      </c>
      <c r="L758" s="18">
        <v>0.19345761519521631</v>
      </c>
      <c r="M758" s="5">
        <v>0.65072106929300044</v>
      </c>
      <c r="N758" s="21">
        <v>0.84417868448821676</v>
      </c>
      <c r="O758" s="5">
        <v>2.3918396060499476</v>
      </c>
      <c r="P758" s="5">
        <v>9.9015124868097093</v>
      </c>
      <c r="Q758" s="5">
        <v>17.850861765740415</v>
      </c>
      <c r="R758" s="5">
        <v>31.990854730918045</v>
      </c>
      <c r="S758" s="19">
        <v>37.020752725993674</v>
      </c>
    </row>
    <row r="759" spans="1:19" x14ac:dyDescent="0.25">
      <c r="A759" s="4"/>
      <c r="B759" s="10" t="s">
        <v>62</v>
      </c>
      <c r="C759" s="14">
        <v>49682.612000000001</v>
      </c>
      <c r="D759" s="5">
        <v>43846.076000000001</v>
      </c>
      <c r="E759" s="21">
        <f t="shared" si="42"/>
        <v>93528.687999999995</v>
      </c>
      <c r="F759" s="5">
        <v>73190.881999999998</v>
      </c>
      <c r="G759" s="5">
        <v>130295.262</v>
      </c>
      <c r="H759" s="5">
        <v>221770.35399999999</v>
      </c>
      <c r="I759" s="5">
        <v>1267230.858</v>
      </c>
      <c r="J759" s="5">
        <v>25976.187999999998</v>
      </c>
      <c r="K759" s="15">
        <v>1811992.2320000001</v>
      </c>
      <c r="L759" s="18">
        <v>2.7418777587783829</v>
      </c>
      <c r="M759" s="5">
        <v>2.4197717421561222</v>
      </c>
      <c r="N759" s="21">
        <v>5.1616495009345043</v>
      </c>
      <c r="O759" s="5">
        <v>4.0392492146180459</v>
      </c>
      <c r="P759" s="5">
        <v>7.1907185747802913</v>
      </c>
      <c r="Q759" s="5">
        <v>12.239034477273631</v>
      </c>
      <c r="R759" s="5">
        <v>69.935777627549996</v>
      </c>
      <c r="S759" s="19">
        <v>1.4335706048435199</v>
      </c>
    </row>
    <row r="760" spans="1:19" x14ac:dyDescent="0.25">
      <c r="A760" s="4"/>
      <c r="B760" s="10" t="s">
        <v>66</v>
      </c>
      <c r="C760" s="14">
        <v>0</v>
      </c>
      <c r="D760" s="5">
        <v>0</v>
      </c>
      <c r="E760" s="21">
        <f t="shared" si="42"/>
        <v>0</v>
      </c>
      <c r="F760" s="5">
        <v>0</v>
      </c>
      <c r="G760" s="5">
        <v>0</v>
      </c>
      <c r="H760" s="5">
        <v>0</v>
      </c>
      <c r="I760" s="5">
        <v>0</v>
      </c>
      <c r="J760" s="5">
        <v>0</v>
      </c>
      <c r="K760" s="15">
        <v>0</v>
      </c>
      <c r="L760" s="18">
        <v>0</v>
      </c>
      <c r="M760" s="5">
        <v>0</v>
      </c>
      <c r="N760" s="21">
        <v>0</v>
      </c>
      <c r="O760" s="5">
        <v>0</v>
      </c>
      <c r="P760" s="5">
        <v>0</v>
      </c>
      <c r="Q760" s="5">
        <v>0</v>
      </c>
      <c r="R760" s="5">
        <v>0</v>
      </c>
      <c r="S760" s="19">
        <v>0</v>
      </c>
    </row>
    <row r="761" spans="1:19" x14ac:dyDescent="0.25">
      <c r="A761" s="4"/>
      <c r="B761" s="10" t="s">
        <v>65</v>
      </c>
      <c r="C761" s="14">
        <v>0</v>
      </c>
      <c r="D761" s="5">
        <v>0</v>
      </c>
      <c r="E761" s="21">
        <f t="shared" si="42"/>
        <v>0</v>
      </c>
      <c r="F761" s="5">
        <v>0</v>
      </c>
      <c r="G761" s="5">
        <v>0</v>
      </c>
      <c r="H761" s="5">
        <v>0</v>
      </c>
      <c r="I761" s="5">
        <v>0</v>
      </c>
      <c r="J761" s="5">
        <v>0</v>
      </c>
      <c r="K761" s="15">
        <v>0</v>
      </c>
      <c r="L761" s="18">
        <v>0</v>
      </c>
      <c r="M761" s="5">
        <v>0</v>
      </c>
      <c r="N761" s="21">
        <v>0</v>
      </c>
      <c r="O761" s="5">
        <v>0</v>
      </c>
      <c r="P761" s="5">
        <v>0</v>
      </c>
      <c r="Q761" s="5">
        <v>0</v>
      </c>
      <c r="R761" s="5">
        <v>0</v>
      </c>
      <c r="S761" s="19">
        <v>0</v>
      </c>
    </row>
    <row r="762" spans="1:19" x14ac:dyDescent="0.25">
      <c r="A762" s="4"/>
      <c r="B762" s="10" t="s">
        <v>2</v>
      </c>
      <c r="C762" s="14">
        <v>366765.04</v>
      </c>
      <c r="D762" s="5">
        <v>371142.44199999998</v>
      </c>
      <c r="E762" s="21">
        <f t="shared" si="42"/>
        <v>737907.48199999996</v>
      </c>
      <c r="F762" s="5">
        <v>532818.09199999995</v>
      </c>
      <c r="G762" s="5">
        <v>781321.22199999995</v>
      </c>
      <c r="H762" s="5">
        <v>1556049.32</v>
      </c>
      <c r="I762" s="5">
        <v>714975.66</v>
      </c>
      <c r="J762" s="5">
        <v>1093107.534</v>
      </c>
      <c r="K762" s="15">
        <v>5416179.3100000005</v>
      </c>
      <c r="L762" s="18">
        <v>6.7716561621738478</v>
      </c>
      <c r="M762" s="5">
        <v>6.8524770092960594</v>
      </c>
      <c r="N762" s="21">
        <v>13.624133171469907</v>
      </c>
      <c r="O762" s="5">
        <v>9.837526815558844</v>
      </c>
      <c r="P762" s="5">
        <v>14.425689721118184</v>
      </c>
      <c r="Q762" s="5">
        <v>28.729649277435016</v>
      </c>
      <c r="R762" s="5">
        <v>13.200738363294695</v>
      </c>
      <c r="S762" s="19">
        <v>20.182262651123342</v>
      </c>
    </row>
    <row r="763" spans="1:19" x14ac:dyDescent="0.25">
      <c r="A763" s="4"/>
      <c r="B763" s="10" t="s">
        <v>3</v>
      </c>
      <c r="C763" s="14">
        <v>504.392</v>
      </c>
      <c r="D763" s="5">
        <v>936.72799999999995</v>
      </c>
      <c r="E763" s="21">
        <f t="shared" si="42"/>
        <v>1441.12</v>
      </c>
      <c r="F763" s="5">
        <v>792.61599999999999</v>
      </c>
      <c r="G763" s="5">
        <v>1603.2460000000001</v>
      </c>
      <c r="H763" s="5">
        <v>1044.8119999999999</v>
      </c>
      <c r="I763" s="5">
        <v>2107.6379999999999</v>
      </c>
      <c r="J763" s="5">
        <v>72.055999999999997</v>
      </c>
      <c r="K763" s="15">
        <v>7061.4879999999994</v>
      </c>
      <c r="L763" s="18">
        <v>7.1428571428571441</v>
      </c>
      <c r="M763" s="5">
        <v>13.26530612244898</v>
      </c>
      <c r="N763" s="21">
        <v>20.408163265306122</v>
      </c>
      <c r="O763" s="5">
        <v>11.22448979591837</v>
      </c>
      <c r="P763" s="5">
        <v>22.704081632653065</v>
      </c>
      <c r="Q763" s="5">
        <v>14.795918367346939</v>
      </c>
      <c r="R763" s="5">
        <v>29.846938775510207</v>
      </c>
      <c r="S763" s="19">
        <v>1.0204081632653061</v>
      </c>
    </row>
    <row r="764" spans="1:19" x14ac:dyDescent="0.25">
      <c r="A764" s="4"/>
      <c r="B764" s="10" t="s">
        <v>4</v>
      </c>
      <c r="C764" s="14">
        <v>810.63</v>
      </c>
      <c r="D764" s="5">
        <v>1819.414</v>
      </c>
      <c r="E764" s="21">
        <f t="shared" si="42"/>
        <v>2630.0439999999999</v>
      </c>
      <c r="F764" s="5">
        <v>2053.596</v>
      </c>
      <c r="G764" s="5">
        <v>2485.9319999999998</v>
      </c>
      <c r="H764" s="5">
        <v>1963.5260000000001</v>
      </c>
      <c r="I764" s="5">
        <v>8340.482</v>
      </c>
      <c r="J764" s="5">
        <v>90.07</v>
      </c>
      <c r="K764" s="15">
        <v>17563.650000000001</v>
      </c>
      <c r="L764" s="18">
        <v>4.615384615384615</v>
      </c>
      <c r="M764" s="5">
        <v>10.358974358974358</v>
      </c>
      <c r="N764" s="21">
        <v>14.974358974358973</v>
      </c>
      <c r="O764" s="5">
        <v>11.69230769230769</v>
      </c>
      <c r="P764" s="5">
        <v>14.15384615384615</v>
      </c>
      <c r="Q764" s="5">
        <v>11.179487179487179</v>
      </c>
      <c r="R764" s="5">
        <v>47.487179487179482</v>
      </c>
      <c r="S764" s="19">
        <v>0.51282051282051277</v>
      </c>
    </row>
    <row r="765" spans="1:19" x14ac:dyDescent="0.25">
      <c r="A765" s="4"/>
      <c r="B765" s="10" t="s">
        <v>59</v>
      </c>
      <c r="C765" s="14">
        <v>198.154</v>
      </c>
      <c r="D765" s="5">
        <v>270.20999999999998</v>
      </c>
      <c r="E765" s="21">
        <f t="shared" si="42"/>
        <v>468.36399999999998</v>
      </c>
      <c r="F765" s="5">
        <v>162.126</v>
      </c>
      <c r="G765" s="5">
        <v>36.027999999999999</v>
      </c>
      <c r="H765" s="5">
        <v>36.027999999999999</v>
      </c>
      <c r="I765" s="5">
        <v>270.20999999999998</v>
      </c>
      <c r="J765" s="5">
        <v>0</v>
      </c>
      <c r="K765" s="15">
        <v>972.75600000000009</v>
      </c>
      <c r="L765" s="18">
        <v>20.37037037037037</v>
      </c>
      <c r="M765" s="5">
        <v>27.777777777777775</v>
      </c>
      <c r="N765" s="21">
        <v>48.148148148148138</v>
      </c>
      <c r="O765" s="5">
        <v>16.666666666666664</v>
      </c>
      <c r="P765" s="5">
        <v>3.7037037037037033</v>
      </c>
      <c r="Q765" s="5">
        <v>3.7037037037037033</v>
      </c>
      <c r="R765" s="5">
        <v>27.777777777777775</v>
      </c>
      <c r="S765" s="19">
        <v>0</v>
      </c>
    </row>
    <row r="766" spans="1:19" x14ac:dyDescent="0.25">
      <c r="A766" s="4"/>
      <c r="B766" s="10" t="s">
        <v>1</v>
      </c>
      <c r="C766" s="14">
        <v>1392464.186</v>
      </c>
      <c r="D766" s="5">
        <v>1420025.6059999999</v>
      </c>
      <c r="E766" s="21">
        <f t="shared" si="42"/>
        <v>2812489.7919999999</v>
      </c>
      <c r="F766" s="5">
        <v>1726461.76</v>
      </c>
      <c r="G766" s="5">
        <v>2787702.5279999999</v>
      </c>
      <c r="H766" s="5">
        <v>1871762.6839999999</v>
      </c>
      <c r="I766" s="5">
        <v>2113114.2560000001</v>
      </c>
      <c r="J766" s="5">
        <v>148363.304</v>
      </c>
      <c r="K766" s="15">
        <v>11459894.323999999</v>
      </c>
      <c r="L766" s="18">
        <v>12.150759392988624</v>
      </c>
      <c r="M766" s="5">
        <v>12.391262657859741</v>
      </c>
      <c r="N766" s="21">
        <v>24.542022050848363</v>
      </c>
      <c r="O766" s="5">
        <v>15.065250264867977</v>
      </c>
      <c r="P766" s="5">
        <v>24.325726304140744</v>
      </c>
      <c r="Q766" s="5">
        <v>16.333158326600287</v>
      </c>
      <c r="R766" s="5">
        <v>18.439212406824634</v>
      </c>
      <c r="S766" s="19">
        <v>1.2946306467179951</v>
      </c>
    </row>
    <row r="767" spans="1:19" x14ac:dyDescent="0.25">
      <c r="A767" s="4" t="s">
        <v>109</v>
      </c>
      <c r="B767" s="10"/>
      <c r="C767" s="14">
        <v>5187167.3280000007</v>
      </c>
      <c r="D767" s="5">
        <v>5703232.3999999994</v>
      </c>
      <c r="E767" s="21">
        <f t="shared" si="42"/>
        <v>10890399.728</v>
      </c>
      <c r="F767" s="5">
        <v>6875835.716</v>
      </c>
      <c r="G767" s="5">
        <v>9552265.7660000008</v>
      </c>
      <c r="H767" s="5">
        <v>17140501.140000004</v>
      </c>
      <c r="I767" s="5">
        <v>8286385.9579999996</v>
      </c>
      <c r="J767" s="5">
        <v>1589249.1220000002</v>
      </c>
      <c r="K767" s="15">
        <v>54334637.43</v>
      </c>
      <c r="L767" s="18">
        <v>9.5467045946201328</v>
      </c>
      <c r="M767" s="5">
        <v>10.496494813915977</v>
      </c>
      <c r="N767" s="21">
        <v>20.043199408536111</v>
      </c>
      <c r="O767" s="5">
        <v>12.654608627614799</v>
      </c>
      <c r="P767" s="5">
        <v>17.580435276312105</v>
      </c>
      <c r="Q767" s="5">
        <v>31.54617744911306</v>
      </c>
      <c r="R767" s="5">
        <v>15.250651057855046</v>
      </c>
      <c r="S767" s="19">
        <v>2.9249281805688865</v>
      </c>
    </row>
    <row r="768" spans="1:19" x14ac:dyDescent="0.25">
      <c r="A768" s="23"/>
      <c r="B768" s="24"/>
      <c r="C768" s="25"/>
      <c r="D768" s="25"/>
      <c r="E768" s="25"/>
      <c r="F768" s="25"/>
      <c r="G768" s="25"/>
      <c r="H768" s="25"/>
      <c r="I768" s="25"/>
      <c r="J768" s="25"/>
      <c r="K768" s="25"/>
      <c r="L768" s="24"/>
      <c r="M768" s="24"/>
      <c r="N768" s="24"/>
      <c r="O768" s="24"/>
      <c r="P768" s="24"/>
      <c r="Q768" s="24"/>
      <c r="R768" s="24"/>
      <c r="S768" s="26"/>
    </row>
    <row r="769" spans="1:19" x14ac:dyDescent="0.25">
      <c r="A769" s="4" t="s">
        <v>14</v>
      </c>
      <c r="B769" s="10" t="s">
        <v>60</v>
      </c>
      <c r="C769" s="14">
        <v>0</v>
      </c>
      <c r="D769" s="5">
        <v>0</v>
      </c>
      <c r="E769" s="21">
        <f t="shared" ref="E769:E784" si="43">SUM(C769:D769)</f>
        <v>0</v>
      </c>
      <c r="F769" s="5">
        <v>306.238</v>
      </c>
      <c r="G769" s="5">
        <v>35973.957999999999</v>
      </c>
      <c r="H769" s="5">
        <v>363684.64600000001</v>
      </c>
      <c r="I769" s="5">
        <v>1747.3579999999999</v>
      </c>
      <c r="J769" s="5">
        <v>1657.288</v>
      </c>
      <c r="K769" s="15">
        <v>403369.48800000001</v>
      </c>
      <c r="L769" s="18">
        <v>0</v>
      </c>
      <c r="M769" s="5">
        <v>0</v>
      </c>
      <c r="N769" s="21">
        <v>0</v>
      </c>
      <c r="O769" s="5">
        <v>7.5919971418363708E-2</v>
      </c>
      <c r="P769" s="5">
        <v>8.9183637013219013</v>
      </c>
      <c r="Q769" s="5">
        <v>90.16166488031439</v>
      </c>
      <c r="R769" s="5">
        <v>0.43319042515183992</v>
      </c>
      <c r="S769" s="19">
        <v>0.4108610217934977</v>
      </c>
    </row>
    <row r="770" spans="1:19" x14ac:dyDescent="0.25">
      <c r="A770" s="4"/>
      <c r="B770" s="10" t="s">
        <v>5</v>
      </c>
      <c r="C770" s="14">
        <v>0</v>
      </c>
      <c r="D770" s="5">
        <v>0</v>
      </c>
      <c r="E770" s="21">
        <f t="shared" si="43"/>
        <v>0</v>
      </c>
      <c r="F770" s="5">
        <v>0</v>
      </c>
      <c r="G770" s="5">
        <v>0</v>
      </c>
      <c r="H770" s="5">
        <v>0</v>
      </c>
      <c r="I770" s="5">
        <v>0</v>
      </c>
      <c r="J770" s="5">
        <v>0</v>
      </c>
      <c r="K770" s="15">
        <v>0</v>
      </c>
      <c r="L770" s="18">
        <v>0</v>
      </c>
      <c r="M770" s="5">
        <v>0</v>
      </c>
      <c r="N770" s="21">
        <v>0</v>
      </c>
      <c r="O770" s="5">
        <v>0</v>
      </c>
      <c r="P770" s="5">
        <v>0</v>
      </c>
      <c r="Q770" s="5">
        <v>0</v>
      </c>
      <c r="R770" s="5">
        <v>0</v>
      </c>
      <c r="S770" s="19">
        <v>0</v>
      </c>
    </row>
    <row r="771" spans="1:19" x14ac:dyDescent="0.25">
      <c r="A771" s="4"/>
      <c r="B771" s="10" t="s">
        <v>57</v>
      </c>
      <c r="C771" s="14">
        <v>0</v>
      </c>
      <c r="D771" s="5">
        <v>0</v>
      </c>
      <c r="E771" s="21">
        <f t="shared" si="43"/>
        <v>0</v>
      </c>
      <c r="F771" s="5">
        <v>0</v>
      </c>
      <c r="G771" s="5">
        <v>0</v>
      </c>
      <c r="H771" s="5">
        <v>0</v>
      </c>
      <c r="I771" s="5">
        <v>0</v>
      </c>
      <c r="J771" s="5">
        <v>0</v>
      </c>
      <c r="K771" s="15">
        <v>0</v>
      </c>
      <c r="L771" s="18">
        <v>0</v>
      </c>
      <c r="M771" s="5">
        <v>0</v>
      </c>
      <c r="N771" s="21">
        <v>0</v>
      </c>
      <c r="O771" s="5">
        <v>0</v>
      </c>
      <c r="P771" s="5">
        <v>0</v>
      </c>
      <c r="Q771" s="5">
        <v>0</v>
      </c>
      <c r="R771" s="5">
        <v>0</v>
      </c>
      <c r="S771" s="19">
        <v>0</v>
      </c>
    </row>
    <row r="772" spans="1:19" x14ac:dyDescent="0.25">
      <c r="A772" s="4"/>
      <c r="B772" s="10" t="s">
        <v>58</v>
      </c>
      <c r="C772" s="14">
        <v>0</v>
      </c>
      <c r="D772" s="5">
        <v>0</v>
      </c>
      <c r="E772" s="21">
        <f t="shared" si="43"/>
        <v>0</v>
      </c>
      <c r="F772" s="5">
        <v>0</v>
      </c>
      <c r="G772" s="5">
        <v>0</v>
      </c>
      <c r="H772" s="5">
        <v>0</v>
      </c>
      <c r="I772" s="5">
        <v>0</v>
      </c>
      <c r="J772" s="5">
        <v>0</v>
      </c>
      <c r="K772" s="15">
        <v>0</v>
      </c>
      <c r="L772" s="18">
        <v>0</v>
      </c>
      <c r="M772" s="5">
        <v>0</v>
      </c>
      <c r="N772" s="21">
        <v>0</v>
      </c>
      <c r="O772" s="5">
        <v>0</v>
      </c>
      <c r="P772" s="5">
        <v>0</v>
      </c>
      <c r="Q772" s="5">
        <v>0</v>
      </c>
      <c r="R772" s="5">
        <v>0</v>
      </c>
      <c r="S772" s="19">
        <v>0</v>
      </c>
    </row>
    <row r="773" spans="1:19" x14ac:dyDescent="0.25">
      <c r="A773" s="4"/>
      <c r="B773" s="10" t="s">
        <v>64</v>
      </c>
      <c r="C773" s="14">
        <v>0</v>
      </c>
      <c r="D773" s="5">
        <v>0</v>
      </c>
      <c r="E773" s="21">
        <f t="shared" si="43"/>
        <v>0</v>
      </c>
      <c r="F773" s="5">
        <v>0</v>
      </c>
      <c r="G773" s="5">
        <v>0</v>
      </c>
      <c r="H773" s="5">
        <v>0</v>
      </c>
      <c r="I773" s="5">
        <v>0</v>
      </c>
      <c r="J773" s="5">
        <v>0</v>
      </c>
      <c r="K773" s="15">
        <v>0</v>
      </c>
      <c r="L773" s="18">
        <v>0</v>
      </c>
      <c r="M773" s="5">
        <v>0</v>
      </c>
      <c r="N773" s="21">
        <v>0</v>
      </c>
      <c r="O773" s="5">
        <v>0</v>
      </c>
      <c r="P773" s="5">
        <v>0</v>
      </c>
      <c r="Q773" s="5">
        <v>0</v>
      </c>
      <c r="R773" s="5">
        <v>0</v>
      </c>
      <c r="S773" s="19">
        <v>0</v>
      </c>
    </row>
    <row r="774" spans="1:19" x14ac:dyDescent="0.25">
      <c r="A774" s="4"/>
      <c r="B774" s="10" t="s">
        <v>61</v>
      </c>
      <c r="C774" s="14">
        <v>0</v>
      </c>
      <c r="D774" s="5">
        <v>0</v>
      </c>
      <c r="E774" s="21">
        <f t="shared" si="43"/>
        <v>0</v>
      </c>
      <c r="F774" s="5">
        <v>0</v>
      </c>
      <c r="G774" s="5">
        <v>0</v>
      </c>
      <c r="H774" s="5">
        <v>9385.2939999999999</v>
      </c>
      <c r="I774" s="5">
        <v>36.027999999999999</v>
      </c>
      <c r="J774" s="5">
        <v>0</v>
      </c>
      <c r="K774" s="15">
        <v>9421.3220000000001</v>
      </c>
      <c r="L774" s="18">
        <v>0</v>
      </c>
      <c r="M774" s="5">
        <v>0</v>
      </c>
      <c r="N774" s="21">
        <v>0</v>
      </c>
      <c r="O774" s="5">
        <v>0</v>
      </c>
      <c r="P774" s="5">
        <v>0</v>
      </c>
      <c r="Q774" s="5">
        <v>99.617590822179721</v>
      </c>
      <c r="R774" s="5">
        <v>0.38240917782026768</v>
      </c>
      <c r="S774" s="19">
        <v>0</v>
      </c>
    </row>
    <row r="775" spans="1:19" x14ac:dyDescent="0.25">
      <c r="A775" s="4"/>
      <c r="B775" s="10" t="s">
        <v>63</v>
      </c>
      <c r="C775" s="14">
        <v>0</v>
      </c>
      <c r="D775" s="5">
        <v>0</v>
      </c>
      <c r="E775" s="21">
        <f t="shared" si="43"/>
        <v>0</v>
      </c>
      <c r="F775" s="5">
        <v>0</v>
      </c>
      <c r="G775" s="5">
        <v>1531.19</v>
      </c>
      <c r="H775" s="5">
        <v>30785.925999999999</v>
      </c>
      <c r="I775" s="5">
        <v>648.50400000000002</v>
      </c>
      <c r="J775" s="5">
        <v>1242.9659999999999</v>
      </c>
      <c r="K775" s="15">
        <v>34208.585999999996</v>
      </c>
      <c r="L775" s="18">
        <v>0</v>
      </c>
      <c r="M775" s="5">
        <v>0</v>
      </c>
      <c r="N775" s="21">
        <v>0</v>
      </c>
      <c r="O775" s="5">
        <v>0</v>
      </c>
      <c r="P775" s="5">
        <v>4.476040021063719</v>
      </c>
      <c r="Q775" s="5">
        <v>89.994734070563467</v>
      </c>
      <c r="R775" s="5">
        <v>1.8957345971563981</v>
      </c>
      <c r="S775" s="19">
        <v>3.6334913112164293</v>
      </c>
    </row>
    <row r="776" spans="1:19" x14ac:dyDescent="0.25">
      <c r="A776" s="4"/>
      <c r="B776" s="10" t="s">
        <v>62</v>
      </c>
      <c r="C776" s="14">
        <v>0</v>
      </c>
      <c r="D776" s="5">
        <v>0</v>
      </c>
      <c r="E776" s="21">
        <f t="shared" si="43"/>
        <v>0</v>
      </c>
      <c r="F776" s="5">
        <v>0</v>
      </c>
      <c r="G776" s="5">
        <v>360.28</v>
      </c>
      <c r="H776" s="5">
        <v>12591.786</v>
      </c>
      <c r="I776" s="5">
        <v>720.56</v>
      </c>
      <c r="J776" s="5">
        <v>180.14</v>
      </c>
      <c r="K776" s="15">
        <v>13852.766</v>
      </c>
      <c r="L776" s="18">
        <v>0</v>
      </c>
      <c r="M776" s="5">
        <v>0</v>
      </c>
      <c r="N776" s="21">
        <v>0</v>
      </c>
      <c r="O776" s="5">
        <v>0</v>
      </c>
      <c r="P776" s="5">
        <v>2.6007802340702209</v>
      </c>
      <c r="Q776" s="5">
        <v>90.897269180754222</v>
      </c>
      <c r="R776" s="5">
        <v>5.2015604681404417</v>
      </c>
      <c r="S776" s="19">
        <v>1.3003901170351104</v>
      </c>
    </row>
    <row r="777" spans="1:19" x14ac:dyDescent="0.25">
      <c r="A777" s="4"/>
      <c r="B777" s="10" t="s">
        <v>66</v>
      </c>
      <c r="C777" s="14">
        <v>0</v>
      </c>
      <c r="D777" s="5">
        <v>0</v>
      </c>
      <c r="E777" s="21">
        <f t="shared" si="43"/>
        <v>0</v>
      </c>
      <c r="F777" s="5">
        <v>0</v>
      </c>
      <c r="G777" s="5">
        <v>0</v>
      </c>
      <c r="H777" s="5">
        <v>0</v>
      </c>
      <c r="I777" s="5">
        <v>0</v>
      </c>
      <c r="J777" s="5">
        <v>0</v>
      </c>
      <c r="K777" s="15">
        <v>0</v>
      </c>
      <c r="L777" s="18">
        <v>0</v>
      </c>
      <c r="M777" s="5">
        <v>0</v>
      </c>
      <c r="N777" s="21">
        <v>0</v>
      </c>
      <c r="O777" s="5">
        <v>0</v>
      </c>
      <c r="P777" s="5">
        <v>0</v>
      </c>
      <c r="Q777" s="5">
        <v>0</v>
      </c>
      <c r="R777" s="5">
        <v>0</v>
      </c>
      <c r="S777" s="19">
        <v>0</v>
      </c>
    </row>
    <row r="778" spans="1:19" x14ac:dyDescent="0.25">
      <c r="A778" s="4"/>
      <c r="B778" s="10" t="s">
        <v>65</v>
      </c>
      <c r="C778" s="14">
        <v>0</v>
      </c>
      <c r="D778" s="5">
        <v>0</v>
      </c>
      <c r="E778" s="21">
        <f t="shared" si="43"/>
        <v>0</v>
      </c>
      <c r="F778" s="5">
        <v>0</v>
      </c>
      <c r="G778" s="5">
        <v>0</v>
      </c>
      <c r="H778" s="5">
        <v>0</v>
      </c>
      <c r="I778" s="5">
        <v>0</v>
      </c>
      <c r="J778" s="5">
        <v>0</v>
      </c>
      <c r="K778" s="15">
        <v>0</v>
      </c>
      <c r="L778" s="18">
        <v>0</v>
      </c>
      <c r="M778" s="5">
        <v>0</v>
      </c>
      <c r="N778" s="21">
        <v>0</v>
      </c>
      <c r="O778" s="5">
        <v>0</v>
      </c>
      <c r="P778" s="5">
        <v>0</v>
      </c>
      <c r="Q778" s="5">
        <v>0</v>
      </c>
      <c r="R778" s="5">
        <v>0</v>
      </c>
      <c r="S778" s="19">
        <v>0</v>
      </c>
    </row>
    <row r="779" spans="1:19" x14ac:dyDescent="0.25">
      <c r="A779" s="4"/>
      <c r="B779" s="10" t="s">
        <v>2</v>
      </c>
      <c r="C779" s="14">
        <v>0</v>
      </c>
      <c r="D779" s="5">
        <v>0</v>
      </c>
      <c r="E779" s="21">
        <f t="shared" si="43"/>
        <v>0</v>
      </c>
      <c r="F779" s="5">
        <v>252.196</v>
      </c>
      <c r="G779" s="5">
        <v>9475.3639999999996</v>
      </c>
      <c r="H779" s="5">
        <v>273920.88400000002</v>
      </c>
      <c r="I779" s="5">
        <v>4521.5140000000001</v>
      </c>
      <c r="J779" s="5">
        <v>5782.4939999999997</v>
      </c>
      <c r="K779" s="15">
        <v>293952.45200000005</v>
      </c>
      <c r="L779" s="18">
        <v>0</v>
      </c>
      <c r="M779" s="5">
        <v>0</v>
      </c>
      <c r="N779" s="21">
        <v>0</v>
      </c>
      <c r="O779" s="5">
        <v>8.579482779752419E-2</v>
      </c>
      <c r="P779" s="5">
        <v>3.2234342443926942</v>
      </c>
      <c r="Q779" s="5">
        <v>93.185439392082358</v>
      </c>
      <c r="R779" s="5">
        <v>1.5381786983698982</v>
      </c>
      <c r="S779" s="19">
        <v>1.9671528373575189</v>
      </c>
    </row>
    <row r="780" spans="1:19" x14ac:dyDescent="0.25">
      <c r="A780" s="4"/>
      <c r="B780" s="10" t="s">
        <v>3</v>
      </c>
      <c r="C780" s="14">
        <v>0</v>
      </c>
      <c r="D780" s="5">
        <v>0</v>
      </c>
      <c r="E780" s="21">
        <f t="shared" si="43"/>
        <v>0</v>
      </c>
      <c r="F780" s="5">
        <v>0</v>
      </c>
      <c r="G780" s="5">
        <v>0</v>
      </c>
      <c r="H780" s="5">
        <v>36.027999999999999</v>
      </c>
      <c r="I780" s="5">
        <v>18.013999999999999</v>
      </c>
      <c r="J780" s="5">
        <v>0</v>
      </c>
      <c r="K780" s="15">
        <v>54.042000000000002</v>
      </c>
      <c r="L780" s="18">
        <v>0</v>
      </c>
      <c r="M780" s="5">
        <v>0</v>
      </c>
      <c r="N780" s="21">
        <v>0</v>
      </c>
      <c r="O780" s="5">
        <v>0</v>
      </c>
      <c r="P780" s="5">
        <v>0</v>
      </c>
      <c r="Q780" s="5">
        <v>66.666666666666657</v>
      </c>
      <c r="R780" s="5">
        <v>33.333333333333329</v>
      </c>
      <c r="S780" s="19">
        <v>0</v>
      </c>
    </row>
    <row r="781" spans="1:19" x14ac:dyDescent="0.25">
      <c r="A781" s="4"/>
      <c r="B781" s="10" t="s">
        <v>4</v>
      </c>
      <c r="C781" s="14">
        <v>0</v>
      </c>
      <c r="D781" s="5">
        <v>0</v>
      </c>
      <c r="E781" s="21">
        <f t="shared" si="43"/>
        <v>0</v>
      </c>
      <c r="F781" s="5">
        <v>90.07</v>
      </c>
      <c r="G781" s="5">
        <v>2918.268</v>
      </c>
      <c r="H781" s="5">
        <v>48277.52</v>
      </c>
      <c r="I781" s="5">
        <v>2269.7640000000001</v>
      </c>
      <c r="J781" s="5">
        <v>720.56</v>
      </c>
      <c r="K781" s="15">
        <v>54276.182000000001</v>
      </c>
      <c r="L781" s="18">
        <v>0</v>
      </c>
      <c r="M781" s="5">
        <v>0</v>
      </c>
      <c r="N781" s="21">
        <v>0</v>
      </c>
      <c r="O781" s="5">
        <v>0.1659475605708596</v>
      </c>
      <c r="P781" s="5">
        <v>5.3767009624958515</v>
      </c>
      <c r="Q781" s="5">
        <v>88.947892465980743</v>
      </c>
      <c r="R781" s="5">
        <v>4.1818785263856624</v>
      </c>
      <c r="S781" s="19">
        <v>1.3275804845668768</v>
      </c>
    </row>
    <row r="782" spans="1:19" x14ac:dyDescent="0.25">
      <c r="A782" s="4"/>
      <c r="B782" s="10" t="s">
        <v>59</v>
      </c>
      <c r="C782" s="14">
        <v>0</v>
      </c>
      <c r="D782" s="5">
        <v>0</v>
      </c>
      <c r="E782" s="21">
        <f t="shared" si="43"/>
        <v>0</v>
      </c>
      <c r="F782" s="5">
        <v>0</v>
      </c>
      <c r="G782" s="5">
        <v>504.392</v>
      </c>
      <c r="H782" s="5">
        <v>1585.232</v>
      </c>
      <c r="I782" s="5">
        <v>72.055999999999997</v>
      </c>
      <c r="J782" s="5">
        <v>216.16800000000001</v>
      </c>
      <c r="K782" s="15">
        <v>2377.848</v>
      </c>
      <c r="L782" s="18">
        <v>0</v>
      </c>
      <c r="M782" s="5">
        <v>0</v>
      </c>
      <c r="N782" s="21">
        <v>0</v>
      </c>
      <c r="O782" s="5">
        <v>0</v>
      </c>
      <c r="P782" s="5">
        <v>21.212121212121211</v>
      </c>
      <c r="Q782" s="5">
        <v>66.666666666666657</v>
      </c>
      <c r="R782" s="5">
        <v>3.0303030303030303</v>
      </c>
      <c r="S782" s="19">
        <v>9.0909090909090917</v>
      </c>
    </row>
    <row r="783" spans="1:19" x14ac:dyDescent="0.25">
      <c r="A783" s="4"/>
      <c r="B783" s="10" t="s">
        <v>1</v>
      </c>
      <c r="C783" s="14">
        <v>0</v>
      </c>
      <c r="D783" s="5">
        <v>0</v>
      </c>
      <c r="E783" s="21">
        <f t="shared" si="43"/>
        <v>0</v>
      </c>
      <c r="F783" s="5">
        <v>21490.702000000001</v>
      </c>
      <c r="G783" s="5">
        <v>221410.07399999999</v>
      </c>
      <c r="H783" s="5">
        <v>4441531.84</v>
      </c>
      <c r="I783" s="5">
        <v>400325.12199999997</v>
      </c>
      <c r="J783" s="5">
        <v>238847.62599999999</v>
      </c>
      <c r="K783" s="15">
        <v>5323605.3640000001</v>
      </c>
      <c r="L783" s="18">
        <v>0</v>
      </c>
      <c r="M783" s="5">
        <v>0</v>
      </c>
      <c r="N783" s="21">
        <v>0</v>
      </c>
      <c r="O783" s="5">
        <v>0.40368698523987739</v>
      </c>
      <c r="P783" s="5">
        <v>4.1590249250488958</v>
      </c>
      <c r="Q783" s="5">
        <v>83.430899480925532</v>
      </c>
      <c r="R783" s="5">
        <v>7.5198121315890987</v>
      </c>
      <c r="S783" s="19">
        <v>4.4865764771965919</v>
      </c>
    </row>
    <row r="784" spans="1:19" x14ac:dyDescent="0.25">
      <c r="A784" s="4" t="s">
        <v>110</v>
      </c>
      <c r="B784" s="10"/>
      <c r="C784" s="14">
        <v>0</v>
      </c>
      <c r="D784" s="5">
        <v>0</v>
      </c>
      <c r="E784" s="21">
        <f t="shared" si="43"/>
        <v>0</v>
      </c>
      <c r="F784" s="5">
        <v>22139.206000000002</v>
      </c>
      <c r="G784" s="5">
        <v>272173.52600000001</v>
      </c>
      <c r="H784" s="5">
        <v>5181799.1559999995</v>
      </c>
      <c r="I784" s="5">
        <v>410358.92</v>
      </c>
      <c r="J784" s="5">
        <v>248647.242</v>
      </c>
      <c r="K784" s="15">
        <v>6135118.0499999998</v>
      </c>
      <c r="L784" s="18">
        <v>0</v>
      </c>
      <c r="M784" s="5">
        <v>0</v>
      </c>
      <c r="N784" s="21">
        <v>0</v>
      </c>
      <c r="O784" s="5">
        <v>0.36086030977024153</v>
      </c>
      <c r="P784" s="5">
        <v>4.436320927842619</v>
      </c>
      <c r="Q784" s="5">
        <v>84.461278719812071</v>
      </c>
      <c r="R784" s="5">
        <v>6.6886882478161933</v>
      </c>
      <c r="S784" s="19">
        <v>4.0528517947588636</v>
      </c>
    </row>
    <row r="785" spans="1:19" x14ac:dyDescent="0.25">
      <c r="A785" s="23"/>
      <c r="B785" s="24"/>
      <c r="C785" s="25"/>
      <c r="D785" s="25"/>
      <c r="E785" s="25"/>
      <c r="F785" s="25"/>
      <c r="G785" s="25"/>
      <c r="H785" s="25"/>
      <c r="I785" s="25"/>
      <c r="J785" s="25"/>
      <c r="K785" s="25"/>
      <c r="L785" s="24"/>
      <c r="M785" s="24"/>
      <c r="N785" s="24"/>
      <c r="O785" s="24"/>
      <c r="P785" s="24"/>
      <c r="Q785" s="24"/>
      <c r="R785" s="24"/>
      <c r="S785" s="26"/>
    </row>
    <row r="786" spans="1:19" x14ac:dyDescent="0.25">
      <c r="A786" s="4" t="s">
        <v>35</v>
      </c>
      <c r="B786" s="10" t="s">
        <v>60</v>
      </c>
      <c r="C786" s="14">
        <v>0</v>
      </c>
      <c r="D786" s="5">
        <v>4485.4859999999999</v>
      </c>
      <c r="E786" s="21">
        <f t="shared" ref="E786:E801" si="44">SUM(C786:D786)</f>
        <v>4485.4859999999999</v>
      </c>
      <c r="F786" s="5">
        <v>156685.772</v>
      </c>
      <c r="G786" s="5">
        <v>755327.02</v>
      </c>
      <c r="H786" s="5">
        <v>729801.18200000003</v>
      </c>
      <c r="I786" s="5">
        <v>10069.825999999999</v>
      </c>
      <c r="J786" s="5">
        <v>5097.9620000000004</v>
      </c>
      <c r="K786" s="15">
        <v>1661467.2479999999</v>
      </c>
      <c r="L786" s="18">
        <v>0</v>
      </c>
      <c r="M786" s="5">
        <v>0.26997137652875358</v>
      </c>
      <c r="N786" s="21">
        <v>0.26997137652875358</v>
      </c>
      <c r="O786" s="5">
        <v>9.4305663977795131</v>
      </c>
      <c r="P786" s="5">
        <v>45.46144505160899</v>
      </c>
      <c r="Q786" s="5">
        <v>43.925101916905199</v>
      </c>
      <c r="R786" s="5">
        <v>0.60608031919507332</v>
      </c>
      <c r="S786" s="19">
        <v>0.30683493798247902</v>
      </c>
    </row>
    <row r="787" spans="1:19" x14ac:dyDescent="0.25">
      <c r="A787" s="4"/>
      <c r="B787" s="10" t="s">
        <v>5</v>
      </c>
      <c r="C787" s="14">
        <v>0</v>
      </c>
      <c r="D787" s="5">
        <v>0</v>
      </c>
      <c r="E787" s="21">
        <f t="shared" si="44"/>
        <v>0</v>
      </c>
      <c r="F787" s="5">
        <v>0</v>
      </c>
      <c r="G787" s="5">
        <v>180.14</v>
      </c>
      <c r="H787" s="5">
        <v>792.61599999999999</v>
      </c>
      <c r="I787" s="5">
        <v>72.055999999999997</v>
      </c>
      <c r="J787" s="5">
        <v>72.055999999999997</v>
      </c>
      <c r="K787" s="15">
        <v>1116.8679999999999</v>
      </c>
      <c r="L787" s="18">
        <v>0</v>
      </c>
      <c r="M787" s="5">
        <v>0</v>
      </c>
      <c r="N787" s="21">
        <v>0</v>
      </c>
      <c r="O787" s="5">
        <v>0</v>
      </c>
      <c r="P787" s="5">
        <v>16.129032258064516</v>
      </c>
      <c r="Q787" s="5">
        <v>70.967741935483872</v>
      </c>
      <c r="R787" s="5">
        <v>6.4516129032258061</v>
      </c>
      <c r="S787" s="19">
        <v>6.4516129032258061</v>
      </c>
    </row>
    <row r="788" spans="1:19" x14ac:dyDescent="0.25">
      <c r="A788" s="4"/>
      <c r="B788" s="10" t="s">
        <v>57</v>
      </c>
      <c r="C788" s="14">
        <v>0</v>
      </c>
      <c r="D788" s="5">
        <v>0</v>
      </c>
      <c r="E788" s="21">
        <f t="shared" si="44"/>
        <v>0</v>
      </c>
      <c r="F788" s="5">
        <v>0</v>
      </c>
      <c r="G788" s="5">
        <v>0</v>
      </c>
      <c r="H788" s="5">
        <v>0</v>
      </c>
      <c r="I788" s="5">
        <v>0</v>
      </c>
      <c r="J788" s="5">
        <v>0</v>
      </c>
      <c r="K788" s="15">
        <v>0</v>
      </c>
      <c r="L788" s="18">
        <v>0</v>
      </c>
      <c r="M788" s="5">
        <v>0</v>
      </c>
      <c r="N788" s="21">
        <v>0</v>
      </c>
      <c r="O788" s="5">
        <v>0</v>
      </c>
      <c r="P788" s="5">
        <v>0</v>
      </c>
      <c r="Q788" s="5">
        <v>0</v>
      </c>
      <c r="R788" s="5">
        <v>0</v>
      </c>
      <c r="S788" s="19">
        <v>0</v>
      </c>
    </row>
    <row r="789" spans="1:19" x14ac:dyDescent="0.25">
      <c r="A789" s="4"/>
      <c r="B789" s="10" t="s">
        <v>58</v>
      </c>
      <c r="C789" s="14">
        <v>0</v>
      </c>
      <c r="D789" s="5">
        <v>0</v>
      </c>
      <c r="E789" s="21">
        <f t="shared" si="44"/>
        <v>0</v>
      </c>
      <c r="F789" s="5">
        <v>0</v>
      </c>
      <c r="G789" s="5">
        <v>0</v>
      </c>
      <c r="H789" s="5">
        <v>0</v>
      </c>
      <c r="I789" s="5">
        <v>0</v>
      </c>
      <c r="J789" s="5">
        <v>0</v>
      </c>
      <c r="K789" s="15">
        <v>0</v>
      </c>
      <c r="L789" s="18">
        <v>0</v>
      </c>
      <c r="M789" s="5">
        <v>0</v>
      </c>
      <c r="N789" s="21">
        <v>0</v>
      </c>
      <c r="O789" s="5">
        <v>0</v>
      </c>
      <c r="P789" s="5">
        <v>0</v>
      </c>
      <c r="Q789" s="5">
        <v>0</v>
      </c>
      <c r="R789" s="5">
        <v>0</v>
      </c>
      <c r="S789" s="19">
        <v>0</v>
      </c>
    </row>
    <row r="790" spans="1:19" x14ac:dyDescent="0.25">
      <c r="A790" s="4"/>
      <c r="B790" s="10" t="s">
        <v>64</v>
      </c>
      <c r="C790" s="14">
        <v>0</v>
      </c>
      <c r="D790" s="5">
        <v>0</v>
      </c>
      <c r="E790" s="21">
        <f t="shared" si="44"/>
        <v>0</v>
      </c>
      <c r="F790" s="5">
        <v>0</v>
      </c>
      <c r="G790" s="5">
        <v>0</v>
      </c>
      <c r="H790" s="5">
        <v>0</v>
      </c>
      <c r="I790" s="5">
        <v>0</v>
      </c>
      <c r="J790" s="5">
        <v>0</v>
      </c>
      <c r="K790" s="15">
        <v>0</v>
      </c>
      <c r="L790" s="18">
        <v>0</v>
      </c>
      <c r="M790" s="5">
        <v>0</v>
      </c>
      <c r="N790" s="21">
        <v>0</v>
      </c>
      <c r="O790" s="5">
        <v>0</v>
      </c>
      <c r="P790" s="5">
        <v>0</v>
      </c>
      <c r="Q790" s="5">
        <v>0</v>
      </c>
      <c r="R790" s="5">
        <v>0</v>
      </c>
      <c r="S790" s="19">
        <v>0</v>
      </c>
    </row>
    <row r="791" spans="1:19" x14ac:dyDescent="0.25">
      <c r="A791" s="4"/>
      <c r="B791" s="10" t="s">
        <v>61</v>
      </c>
      <c r="C791" s="14">
        <v>0</v>
      </c>
      <c r="D791" s="5">
        <v>234.18199999999999</v>
      </c>
      <c r="E791" s="21">
        <f t="shared" si="44"/>
        <v>234.18199999999999</v>
      </c>
      <c r="F791" s="5">
        <v>129016.268</v>
      </c>
      <c r="G791" s="5">
        <v>53573.636000000006</v>
      </c>
      <c r="H791" s="5">
        <v>107075.216</v>
      </c>
      <c r="I791" s="5">
        <v>9367.2800000000007</v>
      </c>
      <c r="J791" s="5">
        <v>810.63</v>
      </c>
      <c r="K791" s="15">
        <v>300077.21200000006</v>
      </c>
      <c r="L791" s="18">
        <v>0</v>
      </c>
      <c r="M791" s="5">
        <v>7.8040581102173101E-2</v>
      </c>
      <c r="N791" s="21">
        <v>7.8040581102173101E-2</v>
      </c>
      <c r="O791" s="5">
        <v>42.994357065674144</v>
      </c>
      <c r="P791" s="5">
        <v>17.853283707527915</v>
      </c>
      <c r="Q791" s="5">
        <v>35.682554928562851</v>
      </c>
      <c r="R791" s="5">
        <v>3.1216232440869249</v>
      </c>
      <c r="S791" s="19">
        <v>0.27014047304598388</v>
      </c>
    </row>
    <row r="792" spans="1:19" x14ac:dyDescent="0.25">
      <c r="A792" s="4"/>
      <c r="B792" s="10" t="s">
        <v>63</v>
      </c>
      <c r="C792" s="14">
        <v>486.37799999999999</v>
      </c>
      <c r="D792" s="5">
        <v>6737.2359999999999</v>
      </c>
      <c r="E792" s="21">
        <f t="shared" si="44"/>
        <v>7223.6139999999996</v>
      </c>
      <c r="F792" s="5">
        <v>13726.668</v>
      </c>
      <c r="G792" s="5">
        <v>28858.428</v>
      </c>
      <c r="H792" s="5">
        <v>58185.22</v>
      </c>
      <c r="I792" s="5">
        <v>1873.4559999999999</v>
      </c>
      <c r="J792" s="5">
        <v>8610.6919999999991</v>
      </c>
      <c r="K792" s="15">
        <v>118478.07799999999</v>
      </c>
      <c r="L792" s="18">
        <v>0.41052151436825302</v>
      </c>
      <c r="M792" s="5">
        <v>5.6864831990269122</v>
      </c>
      <c r="N792" s="21">
        <v>6.0970047133951644</v>
      </c>
      <c r="O792" s="5">
        <v>11.585829405504029</v>
      </c>
      <c r="P792" s="5">
        <v>24.357609852516347</v>
      </c>
      <c r="Q792" s="5">
        <v>49.110536718868794</v>
      </c>
      <c r="R792" s="5">
        <v>1.5812680553443819</v>
      </c>
      <c r="S792" s="19">
        <v>7.2677512543712934</v>
      </c>
    </row>
    <row r="793" spans="1:19" x14ac:dyDescent="0.25">
      <c r="A793" s="4"/>
      <c r="B793" s="10" t="s">
        <v>62</v>
      </c>
      <c r="C793" s="14">
        <v>0</v>
      </c>
      <c r="D793" s="5">
        <v>1080.8399999999999</v>
      </c>
      <c r="E793" s="21">
        <f t="shared" si="44"/>
        <v>1080.8399999999999</v>
      </c>
      <c r="F793" s="5">
        <v>3764.9259999999999</v>
      </c>
      <c r="G793" s="5">
        <v>107147.272</v>
      </c>
      <c r="H793" s="5">
        <v>64075.798000000003</v>
      </c>
      <c r="I793" s="5">
        <v>33055.69</v>
      </c>
      <c r="J793" s="5">
        <v>5043.92</v>
      </c>
      <c r="K793" s="15">
        <v>214168.44600000003</v>
      </c>
      <c r="L793" s="18">
        <v>0</v>
      </c>
      <c r="M793" s="5">
        <v>0.50466818067120855</v>
      </c>
      <c r="N793" s="21">
        <v>0.50466818067120855</v>
      </c>
      <c r="O793" s="5">
        <v>1.75792749600471</v>
      </c>
      <c r="P793" s="5">
        <v>50.029438977205807</v>
      </c>
      <c r="Q793" s="5">
        <v>29.918411977458153</v>
      </c>
      <c r="R793" s="5">
        <v>15.434435192194465</v>
      </c>
      <c r="S793" s="19">
        <v>2.3551181764656404</v>
      </c>
    </row>
    <row r="794" spans="1:19" x14ac:dyDescent="0.25">
      <c r="A794" s="4"/>
      <c r="B794" s="10" t="s">
        <v>66</v>
      </c>
      <c r="C794" s="14">
        <v>0</v>
      </c>
      <c r="D794" s="5">
        <v>0</v>
      </c>
      <c r="E794" s="21">
        <f t="shared" si="44"/>
        <v>0</v>
      </c>
      <c r="F794" s="5">
        <v>0</v>
      </c>
      <c r="G794" s="5">
        <v>0</v>
      </c>
      <c r="H794" s="5">
        <v>0</v>
      </c>
      <c r="I794" s="5">
        <v>0</v>
      </c>
      <c r="J794" s="5">
        <v>0</v>
      </c>
      <c r="K794" s="15">
        <v>0</v>
      </c>
      <c r="L794" s="18">
        <v>0</v>
      </c>
      <c r="M794" s="5">
        <v>0</v>
      </c>
      <c r="N794" s="21">
        <v>0</v>
      </c>
      <c r="O794" s="5">
        <v>0</v>
      </c>
      <c r="P794" s="5">
        <v>0</v>
      </c>
      <c r="Q794" s="5">
        <v>0</v>
      </c>
      <c r="R794" s="5">
        <v>0</v>
      </c>
      <c r="S794" s="19">
        <v>0</v>
      </c>
    </row>
    <row r="795" spans="1:19" x14ac:dyDescent="0.25">
      <c r="A795" s="4"/>
      <c r="B795" s="10" t="s">
        <v>65</v>
      </c>
      <c r="C795" s="14">
        <v>0</v>
      </c>
      <c r="D795" s="5">
        <v>0</v>
      </c>
      <c r="E795" s="21">
        <f t="shared" si="44"/>
        <v>0</v>
      </c>
      <c r="F795" s="5">
        <v>1278.9939999999999</v>
      </c>
      <c r="G795" s="5">
        <v>666.51800000000003</v>
      </c>
      <c r="H795" s="5">
        <v>1224.952</v>
      </c>
      <c r="I795" s="5">
        <v>414.322</v>
      </c>
      <c r="J795" s="5">
        <v>864.67200000000003</v>
      </c>
      <c r="K795" s="15">
        <v>4449.4580000000005</v>
      </c>
      <c r="L795" s="18">
        <v>0</v>
      </c>
      <c r="M795" s="5">
        <v>0</v>
      </c>
      <c r="N795" s="21">
        <v>0</v>
      </c>
      <c r="O795" s="5">
        <v>28.744939271255056</v>
      </c>
      <c r="P795" s="5">
        <v>14.979757085020243</v>
      </c>
      <c r="Q795" s="5">
        <v>27.530364372469634</v>
      </c>
      <c r="R795" s="5">
        <v>9.3117408906882577</v>
      </c>
      <c r="S795" s="19">
        <v>19.4331983805668</v>
      </c>
    </row>
    <row r="796" spans="1:19" x14ac:dyDescent="0.25">
      <c r="A796" s="4"/>
      <c r="B796" s="10" t="s">
        <v>2</v>
      </c>
      <c r="C796" s="14">
        <v>1909.4839999999999</v>
      </c>
      <c r="D796" s="5">
        <v>5980.6480000000001</v>
      </c>
      <c r="E796" s="21">
        <f t="shared" si="44"/>
        <v>7890.1319999999996</v>
      </c>
      <c r="F796" s="5">
        <v>66994.066000000006</v>
      </c>
      <c r="G796" s="5">
        <v>137122.568</v>
      </c>
      <c r="H796" s="5">
        <v>175222.17800000001</v>
      </c>
      <c r="I796" s="5">
        <v>14699.424000000001</v>
      </c>
      <c r="J796" s="5">
        <v>23057.919999999998</v>
      </c>
      <c r="K796" s="15">
        <v>424986.288</v>
      </c>
      <c r="L796" s="18">
        <v>0.44930484910139024</v>
      </c>
      <c r="M796" s="5">
        <v>1.4072566971854865</v>
      </c>
      <c r="N796" s="21">
        <v>1.8565615462868768</v>
      </c>
      <c r="O796" s="5">
        <v>15.763818243472366</v>
      </c>
      <c r="P796" s="5">
        <v>32.265174635469648</v>
      </c>
      <c r="Q796" s="5">
        <v>41.230077992539847</v>
      </c>
      <c r="R796" s="5">
        <v>3.4587995930824009</v>
      </c>
      <c r="S796" s="19">
        <v>5.4255679891488633</v>
      </c>
    </row>
    <row r="797" spans="1:19" x14ac:dyDescent="0.25">
      <c r="A797" s="4"/>
      <c r="B797" s="10" t="s">
        <v>3</v>
      </c>
      <c r="C797" s="14">
        <v>0</v>
      </c>
      <c r="D797" s="5">
        <v>36.027999999999999</v>
      </c>
      <c r="E797" s="21">
        <f t="shared" si="44"/>
        <v>36.027999999999999</v>
      </c>
      <c r="F797" s="5">
        <v>4827.7520000000004</v>
      </c>
      <c r="G797" s="5">
        <v>24372.941999999999</v>
      </c>
      <c r="H797" s="5">
        <v>34821.062000000005</v>
      </c>
      <c r="I797" s="5">
        <v>13762.696</v>
      </c>
      <c r="J797" s="5">
        <v>4647.6120000000001</v>
      </c>
      <c r="K797" s="15">
        <v>82468.092000000004</v>
      </c>
      <c r="L797" s="18">
        <v>0</v>
      </c>
      <c r="M797" s="5">
        <v>4.3687199650502398E-2</v>
      </c>
      <c r="N797" s="21">
        <v>4.3687199650502398E-2</v>
      </c>
      <c r="O797" s="5">
        <v>5.8540847531673217</v>
      </c>
      <c r="P797" s="5">
        <v>29.554390563564876</v>
      </c>
      <c r="Q797" s="5">
        <v>42.223678462210579</v>
      </c>
      <c r="R797" s="5">
        <v>16.688510266491917</v>
      </c>
      <c r="S797" s="19">
        <v>5.6356487549148095</v>
      </c>
    </row>
    <row r="798" spans="1:19" x14ac:dyDescent="0.25">
      <c r="A798" s="4"/>
      <c r="B798" s="10" t="s">
        <v>4</v>
      </c>
      <c r="C798" s="14">
        <v>0</v>
      </c>
      <c r="D798" s="5">
        <v>648.50400000000002</v>
      </c>
      <c r="E798" s="21">
        <f t="shared" si="44"/>
        <v>648.50400000000002</v>
      </c>
      <c r="F798" s="5">
        <v>2972.31</v>
      </c>
      <c r="G798" s="5">
        <v>11997.324000000001</v>
      </c>
      <c r="H798" s="5">
        <v>20391.848000000002</v>
      </c>
      <c r="I798" s="5">
        <v>12195.477999999999</v>
      </c>
      <c r="J798" s="5">
        <v>2900.2539999999999</v>
      </c>
      <c r="K798" s="15">
        <v>51105.718000000008</v>
      </c>
      <c r="L798" s="18">
        <v>0</v>
      </c>
      <c r="M798" s="5">
        <v>1.2689460697920338</v>
      </c>
      <c r="N798" s="21">
        <v>1.2689460697920338</v>
      </c>
      <c r="O798" s="5">
        <v>5.8160028198801541</v>
      </c>
      <c r="P798" s="5">
        <v>23.475502291152623</v>
      </c>
      <c r="Q798" s="5">
        <v>39.901304194571729</v>
      </c>
      <c r="R798" s="5">
        <v>23.863235812477964</v>
      </c>
      <c r="S798" s="19">
        <v>5.6750088121254834</v>
      </c>
    </row>
    <row r="799" spans="1:19" x14ac:dyDescent="0.25">
      <c r="A799" s="4"/>
      <c r="B799" s="10" t="s">
        <v>59</v>
      </c>
      <c r="C799" s="14">
        <v>0</v>
      </c>
      <c r="D799" s="5">
        <v>0</v>
      </c>
      <c r="E799" s="21">
        <f t="shared" si="44"/>
        <v>0</v>
      </c>
      <c r="F799" s="5">
        <v>288.22399999999999</v>
      </c>
      <c r="G799" s="5">
        <v>3674.8560000000002</v>
      </c>
      <c r="H799" s="5">
        <v>8034.2439999999997</v>
      </c>
      <c r="I799" s="5">
        <v>2233.7359999999999</v>
      </c>
      <c r="J799" s="5">
        <v>810.63</v>
      </c>
      <c r="K799" s="15">
        <v>15041.69</v>
      </c>
      <c r="L799" s="18">
        <v>0</v>
      </c>
      <c r="M799" s="5">
        <v>0</v>
      </c>
      <c r="N799" s="21">
        <v>0</v>
      </c>
      <c r="O799" s="5">
        <v>1.9161676646706587</v>
      </c>
      <c r="P799" s="5">
        <v>24.431137724550901</v>
      </c>
      <c r="Q799" s="5">
        <v>53.41317365269461</v>
      </c>
      <c r="R799" s="5">
        <v>14.850299401197603</v>
      </c>
      <c r="S799" s="19">
        <v>5.3892215568862269</v>
      </c>
    </row>
    <row r="800" spans="1:19" x14ac:dyDescent="0.25">
      <c r="A800" s="4"/>
      <c r="B800" s="10" t="s">
        <v>1</v>
      </c>
      <c r="C800" s="14">
        <v>2089.6239999999998</v>
      </c>
      <c r="D800" s="5">
        <v>32803.493999999999</v>
      </c>
      <c r="E800" s="21">
        <f t="shared" si="44"/>
        <v>34893.118000000002</v>
      </c>
      <c r="F800" s="5">
        <v>3543425.8559999997</v>
      </c>
      <c r="G800" s="5">
        <v>6691174.2019999996</v>
      </c>
      <c r="H800" s="5">
        <v>8524621.1080000009</v>
      </c>
      <c r="I800" s="5">
        <v>3433648.54</v>
      </c>
      <c r="J800" s="5">
        <v>338284.90600000002</v>
      </c>
      <c r="K800" s="15">
        <v>22566047.73</v>
      </c>
      <c r="L800" s="18">
        <v>9.2600353637557423E-3</v>
      </c>
      <c r="M800" s="5">
        <v>0.14536658963275179</v>
      </c>
      <c r="N800" s="21">
        <v>0.15462662499650753</v>
      </c>
      <c r="O800" s="5">
        <v>15.702465484415598</v>
      </c>
      <c r="P800" s="5">
        <v>29.651511341547621</v>
      </c>
      <c r="Q800" s="5">
        <v>37.77631426644156</v>
      </c>
      <c r="R800" s="5">
        <v>15.215994316254156</v>
      </c>
      <c r="S800" s="19">
        <v>1.4990879663445611</v>
      </c>
    </row>
    <row r="801" spans="1:19" x14ac:dyDescent="0.25">
      <c r="A801" s="4" t="s">
        <v>111</v>
      </c>
      <c r="B801" s="10"/>
      <c r="C801" s="14">
        <v>4485.4859999999999</v>
      </c>
      <c r="D801" s="5">
        <v>52006.417999999998</v>
      </c>
      <c r="E801" s="21">
        <f t="shared" si="44"/>
        <v>56491.903999999995</v>
      </c>
      <c r="F801" s="5">
        <v>3922980.8359999997</v>
      </c>
      <c r="G801" s="5">
        <v>7814094.9059999995</v>
      </c>
      <c r="H801" s="5">
        <v>9724245.4240000006</v>
      </c>
      <c r="I801" s="5">
        <v>3531392.5040000002</v>
      </c>
      <c r="J801" s="5">
        <v>390201.25400000002</v>
      </c>
      <c r="K801" s="15">
        <v>25439406.828000002</v>
      </c>
      <c r="L801" s="18">
        <v>1.7632038476082031E-2</v>
      </c>
      <c r="M801" s="5">
        <v>0.20443251036324828</v>
      </c>
      <c r="N801" s="21">
        <v>0.2220645488393303</v>
      </c>
      <c r="O801" s="5">
        <v>15.420881715222039</v>
      </c>
      <c r="P801" s="5">
        <v>30.716498064724444</v>
      </c>
      <c r="Q801" s="5">
        <v>38.225126433753807</v>
      </c>
      <c r="R801" s="5">
        <v>13.881583512840232</v>
      </c>
      <c r="S801" s="19">
        <v>1.533845724620132</v>
      </c>
    </row>
    <row r="802" spans="1:19" x14ac:dyDescent="0.25">
      <c r="A802" s="23"/>
      <c r="B802" s="24"/>
      <c r="C802" s="25"/>
      <c r="D802" s="25"/>
      <c r="E802" s="25"/>
      <c r="F802" s="25"/>
      <c r="G802" s="25"/>
      <c r="H802" s="25"/>
      <c r="I802" s="25"/>
      <c r="J802" s="25"/>
      <c r="K802" s="25"/>
      <c r="L802" s="24"/>
      <c r="M802" s="24"/>
      <c r="N802" s="24"/>
      <c r="O802" s="24"/>
      <c r="P802" s="24"/>
      <c r="Q802" s="24"/>
      <c r="R802" s="24"/>
      <c r="S802" s="26"/>
    </row>
    <row r="803" spans="1:19" x14ac:dyDescent="0.25">
      <c r="A803" s="4" t="s">
        <v>0</v>
      </c>
      <c r="B803" s="10" t="s">
        <v>60</v>
      </c>
      <c r="C803" s="14">
        <v>1791348.1880000001</v>
      </c>
      <c r="D803" s="5">
        <v>1922652.2340000002</v>
      </c>
      <c r="E803" s="21">
        <f t="shared" ref="E803:E818" si="45">SUM(C803:D803)</f>
        <v>3714000.4220000003</v>
      </c>
      <c r="F803" s="5">
        <v>1871060.138</v>
      </c>
      <c r="G803" s="5">
        <v>2438122.844</v>
      </c>
      <c r="H803" s="5">
        <v>563838.19999999995</v>
      </c>
      <c r="I803" s="5">
        <v>665941.55200000003</v>
      </c>
      <c r="J803" s="5">
        <v>69930.347999999998</v>
      </c>
      <c r="K803" s="15">
        <v>9322893.5039999988</v>
      </c>
      <c r="L803" s="18">
        <v>19.214508749149822</v>
      </c>
      <c r="M803" s="5">
        <v>20.62291318864775</v>
      </c>
      <c r="N803" s="21">
        <v>39.837421937797572</v>
      </c>
      <c r="O803" s="5">
        <v>20.069521733753788</v>
      </c>
      <c r="P803" s="5">
        <v>26.151997155753421</v>
      </c>
      <c r="Q803" s="5">
        <v>6.0478884560687574</v>
      </c>
      <c r="R803" s="5">
        <v>7.1430779694552662</v>
      </c>
      <c r="S803" s="19">
        <v>0.75009274717121144</v>
      </c>
    </row>
    <row r="804" spans="1:19" x14ac:dyDescent="0.25">
      <c r="A804" s="4"/>
      <c r="B804" s="10" t="s">
        <v>5</v>
      </c>
      <c r="C804" s="14">
        <v>0</v>
      </c>
      <c r="D804" s="5">
        <v>36.027999999999999</v>
      </c>
      <c r="E804" s="21">
        <f t="shared" si="45"/>
        <v>36.027999999999999</v>
      </c>
      <c r="F804" s="5">
        <v>2756.1419999999998</v>
      </c>
      <c r="G804" s="5">
        <v>27939.714</v>
      </c>
      <c r="H804" s="5">
        <v>184049.038</v>
      </c>
      <c r="I804" s="5">
        <v>7169.5720000000001</v>
      </c>
      <c r="J804" s="5">
        <v>6196.8159999999998</v>
      </c>
      <c r="K804" s="15">
        <v>228147.31</v>
      </c>
      <c r="L804" s="18">
        <v>0</v>
      </c>
      <c r="M804" s="5">
        <v>1.5791551519936834E-2</v>
      </c>
      <c r="N804" s="21">
        <v>1.5791551519936834E-2</v>
      </c>
      <c r="O804" s="5">
        <v>1.2080536912751678</v>
      </c>
      <c r="P804" s="5">
        <v>12.246348203711015</v>
      </c>
      <c r="Q804" s="5">
        <v>80.671140939597322</v>
      </c>
      <c r="R804" s="5">
        <v>3.1425187524674296</v>
      </c>
      <c r="S804" s="19">
        <v>2.7161468614291353</v>
      </c>
    </row>
    <row r="805" spans="1:19" x14ac:dyDescent="0.25">
      <c r="A805" s="4"/>
      <c r="B805" s="10" t="s">
        <v>57</v>
      </c>
      <c r="C805" s="14">
        <v>628904.76800000004</v>
      </c>
      <c r="D805" s="5">
        <v>987725.63399999996</v>
      </c>
      <c r="E805" s="21">
        <f t="shared" si="45"/>
        <v>1616630.402</v>
      </c>
      <c r="F805" s="5">
        <v>708148.35400000005</v>
      </c>
      <c r="G805" s="5">
        <v>272011.40000000002</v>
      </c>
      <c r="H805" s="5">
        <v>96212.77399999999</v>
      </c>
      <c r="I805" s="5">
        <v>238649.47200000001</v>
      </c>
      <c r="J805" s="5">
        <v>21508.716</v>
      </c>
      <c r="K805" s="15">
        <v>2953161.1180000002</v>
      </c>
      <c r="L805" s="18">
        <v>21.295985653025248</v>
      </c>
      <c r="M805" s="5">
        <v>33.446384891757198</v>
      </c>
      <c r="N805" s="21">
        <v>54.742370544782439</v>
      </c>
      <c r="O805" s="5">
        <v>23.979333524463666</v>
      </c>
      <c r="P805" s="5">
        <v>9.2108553895703835</v>
      </c>
      <c r="Q805" s="5">
        <v>3.2579588500460535</v>
      </c>
      <c r="R805" s="5">
        <v>8.0811531258959235</v>
      </c>
      <c r="S805" s="19">
        <v>0.72832856524152567</v>
      </c>
    </row>
    <row r="806" spans="1:19" x14ac:dyDescent="0.25">
      <c r="A806" s="4"/>
      <c r="B806" s="10" t="s">
        <v>58</v>
      </c>
      <c r="C806" s="14">
        <v>17077.272000000001</v>
      </c>
      <c r="D806" s="5">
        <v>133177.50200000001</v>
      </c>
      <c r="E806" s="21">
        <f t="shared" si="45"/>
        <v>150254.774</v>
      </c>
      <c r="F806" s="5">
        <v>152236.31400000001</v>
      </c>
      <c r="G806" s="5">
        <v>63229.14</v>
      </c>
      <c r="H806" s="5">
        <v>38567.974000000002</v>
      </c>
      <c r="I806" s="5">
        <v>22859.766</v>
      </c>
      <c r="J806" s="5">
        <v>4197.2619999999997</v>
      </c>
      <c r="K806" s="15">
        <v>431345.23</v>
      </c>
      <c r="L806" s="18">
        <v>3.9590728753393192</v>
      </c>
      <c r="M806" s="5">
        <v>30.87492169555231</v>
      </c>
      <c r="N806" s="21">
        <v>34.833994570891633</v>
      </c>
      <c r="O806" s="5">
        <v>35.293380664021726</v>
      </c>
      <c r="P806" s="5">
        <v>14.65859260806014</v>
      </c>
      <c r="Q806" s="5">
        <v>8.9413238671956581</v>
      </c>
      <c r="R806" s="5">
        <v>5.2996450198371274</v>
      </c>
      <c r="S806" s="19">
        <v>0.9730632699937356</v>
      </c>
    </row>
    <row r="807" spans="1:19" x14ac:dyDescent="0.25">
      <c r="A807" s="4"/>
      <c r="B807" s="10" t="s">
        <v>64</v>
      </c>
      <c r="C807" s="14">
        <v>216.16800000000001</v>
      </c>
      <c r="D807" s="5">
        <v>270.20999999999998</v>
      </c>
      <c r="E807" s="21">
        <f t="shared" si="45"/>
        <v>486.37799999999999</v>
      </c>
      <c r="F807" s="5">
        <v>828.64400000000001</v>
      </c>
      <c r="G807" s="5">
        <v>918.71400000000006</v>
      </c>
      <c r="H807" s="5">
        <v>3422.66</v>
      </c>
      <c r="I807" s="5">
        <v>1549.204</v>
      </c>
      <c r="J807" s="5">
        <v>39234.491999999998</v>
      </c>
      <c r="K807" s="15">
        <v>46440.091999999997</v>
      </c>
      <c r="L807" s="18">
        <v>0.46547711404189301</v>
      </c>
      <c r="M807" s="5">
        <v>0.58184639255236614</v>
      </c>
      <c r="N807" s="21">
        <v>1.047323506594259</v>
      </c>
      <c r="O807" s="5">
        <v>1.7843289371605897</v>
      </c>
      <c r="P807" s="5">
        <v>1.9782777346780454</v>
      </c>
      <c r="Q807" s="5">
        <v>7.370054305663305</v>
      </c>
      <c r="R807" s="5">
        <v>3.3359193173002328</v>
      </c>
      <c r="S807" s="19">
        <v>84.484096198603581</v>
      </c>
    </row>
    <row r="808" spans="1:19" x14ac:dyDescent="0.25">
      <c r="A808" s="4"/>
      <c r="B808" s="10" t="s">
        <v>61</v>
      </c>
      <c r="C808" s="14">
        <v>58545.5</v>
      </c>
      <c r="D808" s="5">
        <v>111308.50599999999</v>
      </c>
      <c r="E808" s="21">
        <f t="shared" si="45"/>
        <v>169854.00599999999</v>
      </c>
      <c r="F808" s="5">
        <v>173042.484</v>
      </c>
      <c r="G808" s="5">
        <v>765540.95799999998</v>
      </c>
      <c r="H808" s="5">
        <v>380239.51199999999</v>
      </c>
      <c r="I808" s="5">
        <v>298365.88199999998</v>
      </c>
      <c r="J808" s="5">
        <v>27309.223999999998</v>
      </c>
      <c r="K808" s="15">
        <v>1814352.0659999999</v>
      </c>
      <c r="L808" s="18">
        <v>3.2267993129399617</v>
      </c>
      <c r="M808" s="5">
        <v>6.1348901398941615</v>
      </c>
      <c r="N808" s="21">
        <v>9.3616894528341223</v>
      </c>
      <c r="O808" s="5">
        <v>9.5374259077234687</v>
      </c>
      <c r="P808" s="5">
        <v>42.193627816002945</v>
      </c>
      <c r="Q808" s="5">
        <v>20.957316891549755</v>
      </c>
      <c r="R808" s="5">
        <v>16.444762160069104</v>
      </c>
      <c r="S808" s="19">
        <v>1.5051777718206099</v>
      </c>
    </row>
    <row r="809" spans="1:19" x14ac:dyDescent="0.25">
      <c r="A809" s="4"/>
      <c r="B809" s="10" t="s">
        <v>63</v>
      </c>
      <c r="C809" s="14">
        <v>16356.712</v>
      </c>
      <c r="D809" s="5">
        <v>101995.268</v>
      </c>
      <c r="E809" s="21">
        <f t="shared" si="45"/>
        <v>118351.98</v>
      </c>
      <c r="F809" s="5">
        <v>99383.237999999998</v>
      </c>
      <c r="G809" s="5">
        <v>45233.154000000002</v>
      </c>
      <c r="H809" s="5">
        <v>34334.684000000001</v>
      </c>
      <c r="I809" s="5">
        <v>15383.956</v>
      </c>
      <c r="J809" s="5">
        <v>25579.88</v>
      </c>
      <c r="K809" s="15">
        <v>338266.89199999999</v>
      </c>
      <c r="L809" s="18">
        <v>4.8354457343700075</v>
      </c>
      <c r="M809" s="5">
        <v>30.152305889871123</v>
      </c>
      <c r="N809" s="21">
        <v>34.987751624241135</v>
      </c>
      <c r="O809" s="5">
        <v>29.380125678986047</v>
      </c>
      <c r="P809" s="5">
        <v>13.372031100223666</v>
      </c>
      <c r="Q809" s="5">
        <v>10.150175737565236</v>
      </c>
      <c r="R809" s="5">
        <v>4.5478751730748748</v>
      </c>
      <c r="S809" s="19">
        <v>7.5620406859090421</v>
      </c>
    </row>
    <row r="810" spans="1:19" x14ac:dyDescent="0.25">
      <c r="A810" s="4"/>
      <c r="B810" s="10" t="s">
        <v>62</v>
      </c>
      <c r="C810" s="14">
        <v>4197.2619999999997</v>
      </c>
      <c r="D810" s="5">
        <v>94573.5</v>
      </c>
      <c r="E810" s="21">
        <f t="shared" si="45"/>
        <v>98770.762000000002</v>
      </c>
      <c r="F810" s="5">
        <v>118874.386</v>
      </c>
      <c r="G810" s="5">
        <v>92285.721999999994</v>
      </c>
      <c r="H810" s="5">
        <v>71569.622000000003</v>
      </c>
      <c r="I810" s="5">
        <v>35001.201999999997</v>
      </c>
      <c r="J810" s="5">
        <v>1062.826</v>
      </c>
      <c r="K810" s="15">
        <v>417564.51999999996</v>
      </c>
      <c r="L810" s="18">
        <v>1.005176876617774</v>
      </c>
      <c r="M810" s="5">
        <v>22.648835202761003</v>
      </c>
      <c r="N810" s="21">
        <v>23.654012079378777</v>
      </c>
      <c r="O810" s="5">
        <v>28.468507333908544</v>
      </c>
      <c r="P810" s="5">
        <v>22.100949094046594</v>
      </c>
      <c r="Q810" s="5">
        <v>17.139775668679899</v>
      </c>
      <c r="R810" s="5">
        <v>8.3822260569456439</v>
      </c>
      <c r="S810" s="19">
        <v>0.25452976704055219</v>
      </c>
    </row>
    <row r="811" spans="1:19" x14ac:dyDescent="0.25">
      <c r="A811" s="4"/>
      <c r="B811" s="10" t="s">
        <v>66</v>
      </c>
      <c r="C811" s="14">
        <v>7818.076</v>
      </c>
      <c r="D811" s="5">
        <v>94159.178</v>
      </c>
      <c r="E811" s="21">
        <f t="shared" si="45"/>
        <v>101977.254</v>
      </c>
      <c r="F811" s="5">
        <v>61085.474000000002</v>
      </c>
      <c r="G811" s="5">
        <v>12015.338</v>
      </c>
      <c r="H811" s="5">
        <v>11997.324000000001</v>
      </c>
      <c r="I811" s="5">
        <v>14771.48</v>
      </c>
      <c r="J811" s="5">
        <v>8412.5380000000005</v>
      </c>
      <c r="K811" s="15">
        <v>210259.408</v>
      </c>
      <c r="L811" s="18">
        <v>3.7183002056202881</v>
      </c>
      <c r="M811" s="5">
        <v>44.782385195339273</v>
      </c>
      <c r="N811" s="21">
        <v>48.500685400959561</v>
      </c>
      <c r="O811" s="5">
        <v>29.052433173406445</v>
      </c>
      <c r="P811" s="5">
        <v>5.7145305003427005</v>
      </c>
      <c r="Q811" s="5">
        <v>5.7059629883481842</v>
      </c>
      <c r="R811" s="5">
        <v>7.0253598355037692</v>
      </c>
      <c r="S811" s="19">
        <v>4.001028101439343</v>
      </c>
    </row>
    <row r="812" spans="1:19" x14ac:dyDescent="0.25">
      <c r="A812" s="4"/>
      <c r="B812" s="10" t="s">
        <v>65</v>
      </c>
      <c r="C812" s="14">
        <v>0</v>
      </c>
      <c r="D812" s="5">
        <v>0</v>
      </c>
      <c r="E812" s="21">
        <f t="shared" si="45"/>
        <v>0</v>
      </c>
      <c r="F812" s="5">
        <v>0</v>
      </c>
      <c r="G812" s="5">
        <v>18.013999999999999</v>
      </c>
      <c r="H812" s="5">
        <v>0</v>
      </c>
      <c r="I812" s="5">
        <v>0</v>
      </c>
      <c r="J812" s="5">
        <v>0</v>
      </c>
      <c r="K812" s="15">
        <v>18.013999999999999</v>
      </c>
      <c r="L812" s="18">
        <v>0</v>
      </c>
      <c r="M812" s="5">
        <v>0</v>
      </c>
      <c r="N812" s="21">
        <v>0</v>
      </c>
      <c r="O812" s="5">
        <v>0</v>
      </c>
      <c r="P812" s="5">
        <v>100</v>
      </c>
      <c r="Q812" s="5">
        <v>0</v>
      </c>
      <c r="R812" s="5">
        <v>0</v>
      </c>
      <c r="S812" s="19">
        <v>0</v>
      </c>
    </row>
    <row r="813" spans="1:19" x14ac:dyDescent="0.25">
      <c r="A813" s="4"/>
      <c r="B813" s="10" t="s">
        <v>2</v>
      </c>
      <c r="C813" s="14">
        <v>473930.326</v>
      </c>
      <c r="D813" s="5">
        <v>654826.91399999999</v>
      </c>
      <c r="E813" s="21">
        <f t="shared" si="45"/>
        <v>1128757.24</v>
      </c>
      <c r="F813" s="5">
        <v>727711.55799999996</v>
      </c>
      <c r="G813" s="5">
        <v>1042145.928</v>
      </c>
      <c r="H813" s="5">
        <v>580573.20600000001</v>
      </c>
      <c r="I813" s="5">
        <v>220761.57</v>
      </c>
      <c r="J813" s="5">
        <v>29074.596000000001</v>
      </c>
      <c r="K813" s="15">
        <v>3729024.0979999998</v>
      </c>
      <c r="L813" s="18">
        <v>12.709232054954663</v>
      </c>
      <c r="M813" s="5">
        <v>17.560275739467748</v>
      </c>
      <c r="N813" s="21">
        <v>30.269507794422413</v>
      </c>
      <c r="O813" s="5">
        <v>19.51479901645838</v>
      </c>
      <c r="P813" s="5">
        <v>27.946881023347036</v>
      </c>
      <c r="Q813" s="5">
        <v>15.569038728158951</v>
      </c>
      <c r="R813" s="5">
        <v>5.9200896588038097</v>
      </c>
      <c r="S813" s="19">
        <v>0.77968377880941231</v>
      </c>
    </row>
    <row r="814" spans="1:19" x14ac:dyDescent="0.25">
      <c r="A814" s="4"/>
      <c r="B814" s="10" t="s">
        <v>3</v>
      </c>
      <c r="C814" s="14">
        <v>3152.45</v>
      </c>
      <c r="D814" s="5">
        <v>8970.9719999999998</v>
      </c>
      <c r="E814" s="21">
        <f t="shared" si="45"/>
        <v>12123.421999999999</v>
      </c>
      <c r="F814" s="5">
        <v>8772.8179999999993</v>
      </c>
      <c r="G814" s="5">
        <v>30659.828000000001</v>
      </c>
      <c r="H814" s="5">
        <v>61571.851999999999</v>
      </c>
      <c r="I814" s="5">
        <v>13474.472</v>
      </c>
      <c r="J814" s="5">
        <v>8646.7199999999993</v>
      </c>
      <c r="K814" s="15">
        <v>135249.11199999999</v>
      </c>
      <c r="L814" s="18">
        <v>2.3308470964304742</v>
      </c>
      <c r="M814" s="5">
        <v>6.6329248801278631</v>
      </c>
      <c r="N814" s="21">
        <v>8.9637719765583359</v>
      </c>
      <c r="O814" s="5">
        <v>6.4864144912093762</v>
      </c>
      <c r="P814" s="5">
        <v>22.669152903569529</v>
      </c>
      <c r="Q814" s="5">
        <v>45.524773574853491</v>
      </c>
      <c r="R814" s="5">
        <v>9.9627064464571138</v>
      </c>
      <c r="S814" s="19">
        <v>6.3931806073521571</v>
      </c>
    </row>
    <row r="815" spans="1:19" x14ac:dyDescent="0.25">
      <c r="A815" s="4"/>
      <c r="B815" s="10" t="s">
        <v>4</v>
      </c>
      <c r="C815" s="14">
        <v>594.46199999999999</v>
      </c>
      <c r="D815" s="5">
        <v>3494.7159999999999</v>
      </c>
      <c r="E815" s="21">
        <f t="shared" si="45"/>
        <v>4089.1779999999999</v>
      </c>
      <c r="F815" s="5">
        <v>10340.036</v>
      </c>
      <c r="G815" s="5">
        <v>51321.885999999999</v>
      </c>
      <c r="H815" s="5">
        <v>36424.307999999997</v>
      </c>
      <c r="I815" s="5">
        <v>27291.21</v>
      </c>
      <c r="J815" s="5">
        <v>17689.748</v>
      </c>
      <c r="K815" s="15">
        <v>147156.36599999998</v>
      </c>
      <c r="L815" s="18">
        <v>0.40396621373485131</v>
      </c>
      <c r="M815" s="5">
        <v>2.3748316807442773</v>
      </c>
      <c r="N815" s="21">
        <v>2.7787978944791289</v>
      </c>
      <c r="O815" s="5">
        <v>7.0265638389031713</v>
      </c>
      <c r="P815" s="5">
        <v>34.875749785775497</v>
      </c>
      <c r="Q815" s="5">
        <v>24.752111641571798</v>
      </c>
      <c r="R815" s="5">
        <v>18.545721630554539</v>
      </c>
      <c r="S815" s="19">
        <v>12.021055208715877</v>
      </c>
    </row>
    <row r="816" spans="1:19" x14ac:dyDescent="0.25">
      <c r="A816" s="4"/>
      <c r="B816" s="10" t="s">
        <v>59</v>
      </c>
      <c r="C816" s="14">
        <v>54.042000000000002</v>
      </c>
      <c r="D816" s="5">
        <v>432.33600000000001</v>
      </c>
      <c r="E816" s="21">
        <f t="shared" si="45"/>
        <v>486.37800000000004</v>
      </c>
      <c r="F816" s="5">
        <v>162.126</v>
      </c>
      <c r="G816" s="5">
        <v>378.29399999999998</v>
      </c>
      <c r="H816" s="5">
        <v>1152.896</v>
      </c>
      <c r="I816" s="5">
        <v>972.75599999999997</v>
      </c>
      <c r="J816" s="5">
        <v>54.042000000000002</v>
      </c>
      <c r="K816" s="15">
        <v>3206.4919999999997</v>
      </c>
      <c r="L816" s="18">
        <v>1.6853932584269666</v>
      </c>
      <c r="M816" s="5">
        <v>13.483146067415733</v>
      </c>
      <c r="N816" s="21">
        <v>15.168539325842701</v>
      </c>
      <c r="O816" s="5">
        <v>5.0561797752808992</v>
      </c>
      <c r="P816" s="5">
        <v>11.797752808988765</v>
      </c>
      <c r="Q816" s="5">
        <v>35.955056179775283</v>
      </c>
      <c r="R816" s="5">
        <v>30.337078651685395</v>
      </c>
      <c r="S816" s="19">
        <v>1.6853932584269666</v>
      </c>
    </row>
    <row r="817" spans="1:19" x14ac:dyDescent="0.25">
      <c r="A817" s="4"/>
      <c r="B817" s="10" t="s">
        <v>1</v>
      </c>
      <c r="C817" s="14">
        <v>522928.40600000002</v>
      </c>
      <c r="D817" s="5">
        <v>2355060.29</v>
      </c>
      <c r="E817" s="21">
        <f t="shared" si="45"/>
        <v>2877988.696</v>
      </c>
      <c r="F817" s="5">
        <v>3806069.9759999998</v>
      </c>
      <c r="G817" s="5">
        <v>5810649.8820000002</v>
      </c>
      <c r="H817" s="5">
        <v>4347732.9420000007</v>
      </c>
      <c r="I817" s="5">
        <v>5889046.8099999996</v>
      </c>
      <c r="J817" s="5">
        <v>535484.16399999999</v>
      </c>
      <c r="K817" s="15">
        <v>23266972.470000003</v>
      </c>
      <c r="L817" s="18">
        <v>2.2475137522694628</v>
      </c>
      <c r="M817" s="5">
        <v>10.121902594059328</v>
      </c>
      <c r="N817" s="21">
        <v>12.369416346328792</v>
      </c>
      <c r="O817" s="5">
        <v>16.358251942350794</v>
      </c>
      <c r="P817" s="5">
        <v>24.973811652943429</v>
      </c>
      <c r="Q817" s="5">
        <v>18.686285667831886</v>
      </c>
      <c r="R817" s="5">
        <v>25.310756771613608</v>
      </c>
      <c r="S817" s="19">
        <v>2.3014776189314841</v>
      </c>
    </row>
    <row r="818" spans="1:19" x14ac:dyDescent="0.25">
      <c r="A818" s="4" t="s">
        <v>112</v>
      </c>
      <c r="B818" s="10"/>
      <c r="C818" s="14">
        <v>3525123.6319999998</v>
      </c>
      <c r="D818" s="5">
        <v>6468683.2880000006</v>
      </c>
      <c r="E818" s="21">
        <f t="shared" si="45"/>
        <v>9993806.9199999999</v>
      </c>
      <c r="F818" s="5">
        <v>7740471.6879999992</v>
      </c>
      <c r="G818" s="5">
        <v>10652470.816</v>
      </c>
      <c r="H818" s="5">
        <v>6411686.9920000006</v>
      </c>
      <c r="I818" s="5">
        <v>7451238.9040000001</v>
      </c>
      <c r="J818" s="5">
        <v>794381.37199999997</v>
      </c>
      <c r="K818" s="15">
        <v>43044056.692000002</v>
      </c>
      <c r="L818" s="18">
        <v>8.1895711113473304</v>
      </c>
      <c r="M818" s="5">
        <v>15.02805215197629</v>
      </c>
      <c r="N818" s="21">
        <v>23.21762326332362</v>
      </c>
      <c r="O818" s="5">
        <v>17.982672366098367</v>
      </c>
      <c r="P818" s="5">
        <v>24.747831953255062</v>
      </c>
      <c r="Q818" s="5">
        <v>14.895638294221584</v>
      </c>
      <c r="R818" s="5">
        <v>17.310726443181313</v>
      </c>
      <c r="S818" s="19">
        <v>1.8455076799200494</v>
      </c>
    </row>
    <row r="819" spans="1:19" x14ac:dyDescent="0.25">
      <c r="A819" s="23"/>
      <c r="B819" s="24"/>
      <c r="C819" s="25"/>
      <c r="D819" s="25"/>
      <c r="E819" s="25"/>
      <c r="F819" s="25"/>
      <c r="G819" s="25"/>
      <c r="H819" s="25"/>
      <c r="I819" s="25"/>
      <c r="J819" s="25"/>
      <c r="K819" s="25"/>
      <c r="L819" s="24"/>
      <c r="M819" s="24"/>
      <c r="N819" s="24"/>
      <c r="O819" s="24"/>
      <c r="P819" s="24"/>
      <c r="Q819" s="24"/>
      <c r="R819" s="24"/>
      <c r="S819" s="26"/>
    </row>
    <row r="820" spans="1:19" x14ac:dyDescent="0.25">
      <c r="A820" s="4" t="s">
        <v>32</v>
      </c>
      <c r="B820" s="10" t="s">
        <v>60</v>
      </c>
      <c r="C820" s="14">
        <v>0</v>
      </c>
      <c r="D820" s="5">
        <v>360.28</v>
      </c>
      <c r="E820" s="21">
        <f t="shared" ref="E820:E835" si="46">SUM(C820:D820)</f>
        <v>360.28</v>
      </c>
      <c r="F820" s="5">
        <v>26786.817999999999</v>
      </c>
      <c r="G820" s="5">
        <v>336195.28200000001</v>
      </c>
      <c r="H820" s="5">
        <v>675020.60800000001</v>
      </c>
      <c r="I820" s="5">
        <v>8430.5519999999997</v>
      </c>
      <c r="J820" s="5">
        <v>4953.8499999999995</v>
      </c>
      <c r="K820" s="15">
        <v>1051747.3900000001</v>
      </c>
      <c r="L820" s="18">
        <v>0</v>
      </c>
      <c r="M820" s="5">
        <v>3.4255373811766715E-2</v>
      </c>
      <c r="N820" s="21">
        <v>3.4255373811766715E-2</v>
      </c>
      <c r="O820" s="5">
        <v>2.5468870429048556</v>
      </c>
      <c r="P820" s="5">
        <v>31.965402072450111</v>
      </c>
      <c r="Q820" s="5">
        <v>64.180868373726113</v>
      </c>
      <c r="R820" s="5">
        <v>0.80157574719534119</v>
      </c>
      <c r="S820" s="19">
        <v>0.47101138991179226</v>
      </c>
    </row>
    <row r="821" spans="1:19" x14ac:dyDescent="0.25">
      <c r="A821" s="4"/>
      <c r="B821" s="10" t="s">
        <v>5</v>
      </c>
      <c r="C821" s="14">
        <v>0</v>
      </c>
      <c r="D821" s="5">
        <v>0</v>
      </c>
      <c r="E821" s="21">
        <f t="shared" si="46"/>
        <v>0</v>
      </c>
      <c r="F821" s="5">
        <v>0</v>
      </c>
      <c r="G821" s="5">
        <v>0</v>
      </c>
      <c r="H821" s="5">
        <v>0</v>
      </c>
      <c r="I821" s="5">
        <v>0</v>
      </c>
      <c r="J821" s="5">
        <v>0</v>
      </c>
      <c r="K821" s="15">
        <v>0</v>
      </c>
      <c r="L821" s="18">
        <v>0</v>
      </c>
      <c r="M821" s="5">
        <v>0</v>
      </c>
      <c r="N821" s="21">
        <v>0</v>
      </c>
      <c r="O821" s="5">
        <v>0</v>
      </c>
      <c r="P821" s="5">
        <v>0</v>
      </c>
      <c r="Q821" s="5">
        <v>0</v>
      </c>
      <c r="R821" s="5">
        <v>0</v>
      </c>
      <c r="S821" s="19">
        <v>0</v>
      </c>
    </row>
    <row r="822" spans="1:19" x14ac:dyDescent="0.25">
      <c r="A822" s="4"/>
      <c r="B822" s="10" t="s">
        <v>57</v>
      </c>
      <c r="C822" s="14">
        <v>0</v>
      </c>
      <c r="D822" s="5">
        <v>0</v>
      </c>
      <c r="E822" s="21">
        <f t="shared" si="46"/>
        <v>0</v>
      </c>
      <c r="F822" s="5">
        <v>0</v>
      </c>
      <c r="G822" s="5">
        <v>0</v>
      </c>
      <c r="H822" s="5">
        <v>0</v>
      </c>
      <c r="I822" s="5">
        <v>0</v>
      </c>
      <c r="J822" s="5">
        <v>0</v>
      </c>
      <c r="K822" s="15">
        <v>0</v>
      </c>
      <c r="L822" s="18">
        <v>0</v>
      </c>
      <c r="M822" s="5">
        <v>0</v>
      </c>
      <c r="N822" s="21">
        <v>0</v>
      </c>
      <c r="O822" s="5">
        <v>0</v>
      </c>
      <c r="P822" s="5">
        <v>0</v>
      </c>
      <c r="Q822" s="5">
        <v>0</v>
      </c>
      <c r="R822" s="5">
        <v>0</v>
      </c>
      <c r="S822" s="19">
        <v>0</v>
      </c>
    </row>
    <row r="823" spans="1:19" x14ac:dyDescent="0.25">
      <c r="A823" s="4"/>
      <c r="B823" s="10" t="s">
        <v>58</v>
      </c>
      <c r="C823" s="14">
        <v>0</v>
      </c>
      <c r="D823" s="5">
        <v>0</v>
      </c>
      <c r="E823" s="21">
        <f t="shared" si="46"/>
        <v>0</v>
      </c>
      <c r="F823" s="5">
        <v>0</v>
      </c>
      <c r="G823" s="5">
        <v>0</v>
      </c>
      <c r="H823" s="5">
        <v>0</v>
      </c>
      <c r="I823" s="5">
        <v>0</v>
      </c>
      <c r="J823" s="5">
        <v>0</v>
      </c>
      <c r="K823" s="15">
        <v>0</v>
      </c>
      <c r="L823" s="18">
        <v>0</v>
      </c>
      <c r="M823" s="5">
        <v>0</v>
      </c>
      <c r="N823" s="21">
        <v>0</v>
      </c>
      <c r="O823" s="5">
        <v>0</v>
      </c>
      <c r="P823" s="5">
        <v>0</v>
      </c>
      <c r="Q823" s="5">
        <v>0</v>
      </c>
      <c r="R823" s="5">
        <v>0</v>
      </c>
      <c r="S823" s="19">
        <v>0</v>
      </c>
    </row>
    <row r="824" spans="1:19" x14ac:dyDescent="0.25">
      <c r="A824" s="4"/>
      <c r="B824" s="10" t="s">
        <v>64</v>
      </c>
      <c r="C824" s="14">
        <v>0</v>
      </c>
      <c r="D824" s="5">
        <v>0</v>
      </c>
      <c r="E824" s="21">
        <f t="shared" si="46"/>
        <v>0</v>
      </c>
      <c r="F824" s="5">
        <v>0</v>
      </c>
      <c r="G824" s="5">
        <v>0</v>
      </c>
      <c r="H824" s="5">
        <v>0</v>
      </c>
      <c r="I824" s="5">
        <v>0</v>
      </c>
      <c r="J824" s="5">
        <v>0</v>
      </c>
      <c r="K824" s="15">
        <v>0</v>
      </c>
      <c r="L824" s="18">
        <v>0</v>
      </c>
      <c r="M824" s="5">
        <v>0</v>
      </c>
      <c r="N824" s="21">
        <v>0</v>
      </c>
      <c r="O824" s="5">
        <v>0</v>
      </c>
      <c r="P824" s="5">
        <v>0</v>
      </c>
      <c r="Q824" s="5">
        <v>0</v>
      </c>
      <c r="R824" s="5">
        <v>0</v>
      </c>
      <c r="S824" s="19">
        <v>0</v>
      </c>
    </row>
    <row r="825" spans="1:19" x14ac:dyDescent="0.25">
      <c r="A825" s="4"/>
      <c r="B825" s="10" t="s">
        <v>61</v>
      </c>
      <c r="C825" s="14">
        <v>0</v>
      </c>
      <c r="D825" s="5">
        <v>144.11199999999999</v>
      </c>
      <c r="E825" s="21">
        <f t="shared" si="46"/>
        <v>144.11199999999999</v>
      </c>
      <c r="F825" s="5">
        <v>16410.754000000001</v>
      </c>
      <c r="G825" s="5">
        <v>12861.996000000001</v>
      </c>
      <c r="H825" s="5">
        <v>34154.544000000002</v>
      </c>
      <c r="I825" s="5">
        <v>1062.8259999999998</v>
      </c>
      <c r="J825" s="5">
        <v>1513.1759999999999</v>
      </c>
      <c r="K825" s="15">
        <v>66147.40800000001</v>
      </c>
      <c r="L825" s="18">
        <v>0</v>
      </c>
      <c r="M825" s="5">
        <v>0.21786492374727667</v>
      </c>
      <c r="N825" s="21">
        <v>0.21786492374727667</v>
      </c>
      <c r="O825" s="5">
        <v>24.809368191721131</v>
      </c>
      <c r="P825" s="5">
        <v>19.444444444444443</v>
      </c>
      <c r="Q825" s="5">
        <v>51.633986928104569</v>
      </c>
      <c r="R825" s="5">
        <v>1.6067538126361649</v>
      </c>
      <c r="S825" s="19">
        <v>2.2875816993464047</v>
      </c>
    </row>
    <row r="826" spans="1:19" x14ac:dyDescent="0.25">
      <c r="A826" s="4"/>
      <c r="B826" s="10" t="s">
        <v>63</v>
      </c>
      <c r="C826" s="14">
        <v>0</v>
      </c>
      <c r="D826" s="5">
        <v>0</v>
      </c>
      <c r="E826" s="21">
        <f t="shared" si="46"/>
        <v>0</v>
      </c>
      <c r="F826" s="5">
        <v>72.055999999999997</v>
      </c>
      <c r="G826" s="5">
        <v>5170.018</v>
      </c>
      <c r="H826" s="5">
        <v>13042.136</v>
      </c>
      <c r="I826" s="5">
        <v>360.28</v>
      </c>
      <c r="J826" s="5">
        <v>1657.288</v>
      </c>
      <c r="K826" s="15">
        <v>20301.777999999998</v>
      </c>
      <c r="L826" s="18">
        <v>0</v>
      </c>
      <c r="M826" s="5">
        <v>0</v>
      </c>
      <c r="N826" s="21">
        <v>0</v>
      </c>
      <c r="O826" s="5">
        <v>0.35492457852706299</v>
      </c>
      <c r="P826" s="5">
        <v>25.465838509316775</v>
      </c>
      <c r="Q826" s="5">
        <v>64.241348713398409</v>
      </c>
      <c r="R826" s="5">
        <v>1.7746228926353149</v>
      </c>
      <c r="S826" s="19">
        <v>8.1632653061224492</v>
      </c>
    </row>
    <row r="827" spans="1:19" x14ac:dyDescent="0.25">
      <c r="A827" s="4"/>
      <c r="B827" s="10" t="s">
        <v>62</v>
      </c>
      <c r="C827" s="14">
        <v>0</v>
      </c>
      <c r="D827" s="5">
        <v>1369.0640000000001</v>
      </c>
      <c r="E827" s="21">
        <f t="shared" si="46"/>
        <v>1369.0640000000001</v>
      </c>
      <c r="F827" s="5">
        <v>16230.614</v>
      </c>
      <c r="G827" s="5">
        <v>46350.021999999997</v>
      </c>
      <c r="H827" s="5">
        <v>48259.506000000001</v>
      </c>
      <c r="I827" s="5">
        <v>4431.4440000000004</v>
      </c>
      <c r="J827" s="5">
        <v>9943.7279999999992</v>
      </c>
      <c r="K827" s="15">
        <v>126584.37800000001</v>
      </c>
      <c r="L827" s="18">
        <v>0</v>
      </c>
      <c r="M827" s="5">
        <v>1.0815426213177743</v>
      </c>
      <c r="N827" s="21">
        <v>1.0815426213177743</v>
      </c>
      <c r="O827" s="5">
        <v>12.821972392201509</v>
      </c>
      <c r="P827" s="5">
        <v>36.615910061192537</v>
      </c>
      <c r="Q827" s="5">
        <v>38.12437740145154</v>
      </c>
      <c r="R827" s="5">
        <v>3.5007826953180587</v>
      </c>
      <c r="S827" s="19">
        <v>7.8554148285185699</v>
      </c>
    </row>
    <row r="828" spans="1:19" x14ac:dyDescent="0.25">
      <c r="A828" s="4"/>
      <c r="B828" s="10" t="s">
        <v>66</v>
      </c>
      <c r="C828" s="14">
        <v>0</v>
      </c>
      <c r="D828" s="5">
        <v>0</v>
      </c>
      <c r="E828" s="21">
        <f t="shared" si="46"/>
        <v>0</v>
      </c>
      <c r="F828" s="5">
        <v>0</v>
      </c>
      <c r="G828" s="5">
        <v>0</v>
      </c>
      <c r="H828" s="5">
        <v>0</v>
      </c>
      <c r="I828" s="5">
        <v>0</v>
      </c>
      <c r="J828" s="5">
        <v>0</v>
      </c>
      <c r="K828" s="15">
        <v>0</v>
      </c>
      <c r="L828" s="18">
        <v>0</v>
      </c>
      <c r="M828" s="5">
        <v>0</v>
      </c>
      <c r="N828" s="21">
        <v>0</v>
      </c>
      <c r="O828" s="5">
        <v>0</v>
      </c>
      <c r="P828" s="5">
        <v>0</v>
      </c>
      <c r="Q828" s="5">
        <v>0</v>
      </c>
      <c r="R828" s="5">
        <v>0</v>
      </c>
      <c r="S828" s="19">
        <v>0</v>
      </c>
    </row>
    <row r="829" spans="1:19" x14ac:dyDescent="0.25">
      <c r="A829" s="4"/>
      <c r="B829" s="10" t="s">
        <v>65</v>
      </c>
      <c r="C829" s="14">
        <v>0</v>
      </c>
      <c r="D829" s="5">
        <v>0</v>
      </c>
      <c r="E829" s="21">
        <f t="shared" si="46"/>
        <v>0</v>
      </c>
      <c r="F829" s="5">
        <v>216.16800000000001</v>
      </c>
      <c r="G829" s="5">
        <v>54.042000000000002</v>
      </c>
      <c r="H829" s="5">
        <v>0</v>
      </c>
      <c r="I829" s="5">
        <v>18.013999999999999</v>
      </c>
      <c r="J829" s="5">
        <v>0</v>
      </c>
      <c r="K829" s="15">
        <v>288.22400000000005</v>
      </c>
      <c r="L829" s="18">
        <v>0</v>
      </c>
      <c r="M829" s="5">
        <v>0</v>
      </c>
      <c r="N829" s="21">
        <v>0</v>
      </c>
      <c r="O829" s="5">
        <v>74.999999999999986</v>
      </c>
      <c r="P829" s="5">
        <v>18.749999999999996</v>
      </c>
      <c r="Q829" s="5">
        <v>0</v>
      </c>
      <c r="R829" s="5">
        <v>6.2499999999999982</v>
      </c>
      <c r="S829" s="19">
        <v>0</v>
      </c>
    </row>
    <row r="830" spans="1:19" x14ac:dyDescent="0.25">
      <c r="A830" s="4"/>
      <c r="B830" s="10" t="s">
        <v>2</v>
      </c>
      <c r="C830" s="14">
        <v>18.013999999999999</v>
      </c>
      <c r="D830" s="5">
        <v>3818.9679999999998</v>
      </c>
      <c r="E830" s="21">
        <f t="shared" si="46"/>
        <v>3836.982</v>
      </c>
      <c r="F830" s="5">
        <v>87566.054000000004</v>
      </c>
      <c r="G830" s="5">
        <v>117559.364</v>
      </c>
      <c r="H830" s="5">
        <v>164683.98800000001</v>
      </c>
      <c r="I830" s="5">
        <v>7259.6419999999998</v>
      </c>
      <c r="J830" s="5">
        <v>7277.6559999999999</v>
      </c>
      <c r="K830" s="15">
        <v>388183.68600000005</v>
      </c>
      <c r="L830" s="18">
        <v>4.6405865701424649E-3</v>
      </c>
      <c r="M830" s="5">
        <v>0.98380435287020263</v>
      </c>
      <c r="N830" s="21">
        <v>0.98844493944034506</v>
      </c>
      <c r="O830" s="5">
        <v>22.557891317462524</v>
      </c>
      <c r="P830" s="5">
        <v>30.284467956749729</v>
      </c>
      <c r="Q830" s="5">
        <v>42.424242424242422</v>
      </c>
      <c r="R830" s="5">
        <v>1.8701563877674137</v>
      </c>
      <c r="S830" s="19">
        <v>1.8747969743375559</v>
      </c>
    </row>
    <row r="831" spans="1:19" x14ac:dyDescent="0.25">
      <c r="A831" s="4"/>
      <c r="B831" s="10" t="s">
        <v>3</v>
      </c>
      <c r="C831" s="14">
        <v>0</v>
      </c>
      <c r="D831" s="5">
        <v>36.027999999999999</v>
      </c>
      <c r="E831" s="21">
        <f t="shared" si="46"/>
        <v>36.027999999999999</v>
      </c>
      <c r="F831" s="5">
        <v>1333.0360000000001</v>
      </c>
      <c r="G831" s="5">
        <v>3530.7440000000001</v>
      </c>
      <c r="H831" s="5">
        <v>5800.5079999999998</v>
      </c>
      <c r="I831" s="5">
        <v>1152.896</v>
      </c>
      <c r="J831" s="5">
        <v>378.29399999999998</v>
      </c>
      <c r="K831" s="15">
        <v>12231.505999999999</v>
      </c>
      <c r="L831" s="18">
        <v>0</v>
      </c>
      <c r="M831" s="5">
        <v>0.29455081001472755</v>
      </c>
      <c r="N831" s="21">
        <v>0.29455081001472755</v>
      </c>
      <c r="O831" s="5">
        <v>10.898379970544921</v>
      </c>
      <c r="P831" s="5">
        <v>28.865979381443303</v>
      </c>
      <c r="Q831" s="5">
        <v>47.422680412371129</v>
      </c>
      <c r="R831" s="5">
        <v>9.4256259204712816</v>
      </c>
      <c r="S831" s="19">
        <v>3.0927835051546393</v>
      </c>
    </row>
    <row r="832" spans="1:19" x14ac:dyDescent="0.25">
      <c r="A832" s="4"/>
      <c r="B832" s="10" t="s">
        <v>4</v>
      </c>
      <c r="C832" s="14">
        <v>0</v>
      </c>
      <c r="D832" s="5">
        <v>0</v>
      </c>
      <c r="E832" s="21">
        <f t="shared" si="46"/>
        <v>0</v>
      </c>
      <c r="F832" s="5">
        <v>666.51800000000003</v>
      </c>
      <c r="G832" s="5">
        <v>1188.924</v>
      </c>
      <c r="H832" s="5">
        <v>3891.0239999999999</v>
      </c>
      <c r="I832" s="5">
        <v>2539.9740000000002</v>
      </c>
      <c r="J832" s="5">
        <v>360.28</v>
      </c>
      <c r="K832" s="15">
        <v>8646.7200000000012</v>
      </c>
      <c r="L832" s="18">
        <v>0</v>
      </c>
      <c r="M832" s="5">
        <v>0</v>
      </c>
      <c r="N832" s="21">
        <v>0</v>
      </c>
      <c r="O832" s="5">
        <v>7.7083333333333321</v>
      </c>
      <c r="P832" s="5">
        <v>13.749999999999998</v>
      </c>
      <c r="Q832" s="5">
        <v>44.999999999999993</v>
      </c>
      <c r="R832" s="5">
        <v>29.374999999999996</v>
      </c>
      <c r="S832" s="19">
        <v>4.1666666666666661</v>
      </c>
    </row>
    <row r="833" spans="1:19" x14ac:dyDescent="0.25">
      <c r="A833" s="4"/>
      <c r="B833" s="10" t="s">
        <v>59</v>
      </c>
      <c r="C833" s="14">
        <v>0</v>
      </c>
      <c r="D833" s="5">
        <v>0</v>
      </c>
      <c r="E833" s="21">
        <f t="shared" si="46"/>
        <v>0</v>
      </c>
      <c r="F833" s="5">
        <v>36.027999999999999</v>
      </c>
      <c r="G833" s="5">
        <v>36.027999999999999</v>
      </c>
      <c r="H833" s="5">
        <v>126.098</v>
      </c>
      <c r="I833" s="5">
        <v>108.084</v>
      </c>
      <c r="J833" s="5">
        <v>0</v>
      </c>
      <c r="K833" s="15">
        <v>306.238</v>
      </c>
      <c r="L833" s="18">
        <v>0</v>
      </c>
      <c r="M833" s="5">
        <v>0</v>
      </c>
      <c r="N833" s="21">
        <v>0</v>
      </c>
      <c r="O833" s="5">
        <v>11.76470588235294</v>
      </c>
      <c r="P833" s="5">
        <v>11.76470588235294</v>
      </c>
      <c r="Q833" s="5">
        <v>41.17647058823529</v>
      </c>
      <c r="R833" s="5">
        <v>35.294117647058826</v>
      </c>
      <c r="S833" s="19">
        <v>0</v>
      </c>
    </row>
    <row r="834" spans="1:19" x14ac:dyDescent="0.25">
      <c r="A834" s="4"/>
      <c r="B834" s="10" t="s">
        <v>1</v>
      </c>
      <c r="C834" s="14">
        <v>288.22399999999999</v>
      </c>
      <c r="D834" s="5">
        <v>123107.67600000001</v>
      </c>
      <c r="E834" s="21">
        <f t="shared" si="46"/>
        <v>123395.90000000001</v>
      </c>
      <c r="F834" s="5">
        <v>1852325.578</v>
      </c>
      <c r="G834" s="5">
        <v>4014672.0959999999</v>
      </c>
      <c r="H834" s="5">
        <v>6875313.3099999996</v>
      </c>
      <c r="I834" s="5">
        <v>850044.63199999998</v>
      </c>
      <c r="J834" s="5">
        <v>116550.58</v>
      </c>
      <c r="K834" s="15">
        <v>13832302.095999999</v>
      </c>
      <c r="L834" s="18">
        <v>2.0837023222862383E-3</v>
      </c>
      <c r="M834" s="5">
        <v>0.89000135440650974</v>
      </c>
      <c r="N834" s="21">
        <v>0.8920850567287959</v>
      </c>
      <c r="O834" s="5">
        <v>13.39130366835794</v>
      </c>
      <c r="P834" s="5">
        <v>29.02388964712501</v>
      </c>
      <c r="Q834" s="5">
        <v>49.704765427211065</v>
      </c>
      <c r="R834" s="5">
        <v>6.1453590740026884</v>
      </c>
      <c r="S834" s="19">
        <v>0.8425971265744977</v>
      </c>
    </row>
    <row r="835" spans="1:19" x14ac:dyDescent="0.25">
      <c r="A835" s="4" t="s">
        <v>113</v>
      </c>
      <c r="B835" s="10"/>
      <c r="C835" s="14">
        <v>306.238</v>
      </c>
      <c r="D835" s="5">
        <v>128836.12800000001</v>
      </c>
      <c r="E835" s="21">
        <f t="shared" si="46"/>
        <v>129142.36600000001</v>
      </c>
      <c r="F835" s="5">
        <v>2001643.6240000001</v>
      </c>
      <c r="G835" s="5">
        <v>4537618.5159999998</v>
      </c>
      <c r="H835" s="5">
        <v>7820291.7220000001</v>
      </c>
      <c r="I835" s="5">
        <v>875408.34399999992</v>
      </c>
      <c r="J835" s="5">
        <v>142634.85200000001</v>
      </c>
      <c r="K835" s="15">
        <v>15506739.423999999</v>
      </c>
      <c r="L835" s="18">
        <v>1.9748703555695995E-3</v>
      </c>
      <c r="M835" s="5">
        <v>0.83083957547257503</v>
      </c>
      <c r="N835" s="21">
        <v>0.83281444582814468</v>
      </c>
      <c r="O835" s="5">
        <v>12.908217319380682</v>
      </c>
      <c r="P835" s="5">
        <v>29.262234902696978</v>
      </c>
      <c r="Q835" s="5">
        <v>50.431567257114182</v>
      </c>
      <c r="R835" s="5">
        <v>5.6453411646623666</v>
      </c>
      <c r="S835" s="19">
        <v>0.91982491031765234</v>
      </c>
    </row>
    <row r="836" spans="1:19" x14ac:dyDescent="0.25">
      <c r="A836" s="23"/>
      <c r="B836" s="24"/>
      <c r="C836" s="25"/>
      <c r="D836" s="25"/>
      <c r="E836" s="25"/>
      <c r="F836" s="25"/>
      <c r="G836" s="25"/>
      <c r="H836" s="25"/>
      <c r="I836" s="25"/>
      <c r="J836" s="25"/>
      <c r="K836" s="25"/>
      <c r="L836" s="24"/>
      <c r="M836" s="24"/>
      <c r="N836" s="24"/>
      <c r="O836" s="24"/>
      <c r="P836" s="24"/>
      <c r="Q836" s="24"/>
      <c r="R836" s="24"/>
      <c r="S836" s="26"/>
    </row>
    <row r="837" spans="1:19" x14ac:dyDescent="0.25">
      <c r="A837" s="4" t="s">
        <v>12</v>
      </c>
      <c r="B837" s="10" t="s">
        <v>60</v>
      </c>
      <c r="C837" s="14">
        <v>0</v>
      </c>
      <c r="D837" s="5">
        <v>0</v>
      </c>
      <c r="E837" s="21">
        <f t="shared" ref="E837:E852" si="47">SUM(C837:D837)</f>
        <v>0</v>
      </c>
      <c r="F837" s="5">
        <v>178284.55799999999</v>
      </c>
      <c r="G837" s="5">
        <v>782978.51</v>
      </c>
      <c r="H837" s="5">
        <v>522099.76199999999</v>
      </c>
      <c r="I837" s="5">
        <v>24949.39</v>
      </c>
      <c r="J837" s="5">
        <v>13096.178</v>
      </c>
      <c r="K837" s="15">
        <v>1521408.398</v>
      </c>
      <c r="L837" s="18">
        <v>0</v>
      </c>
      <c r="M837" s="5">
        <v>0</v>
      </c>
      <c r="N837" s="21">
        <v>0</v>
      </c>
      <c r="O837" s="5">
        <v>11.718389239494654</v>
      </c>
      <c r="P837" s="5">
        <v>51.464058633387403</v>
      </c>
      <c r="Q837" s="5">
        <v>34.316871307292466</v>
      </c>
      <c r="R837" s="5">
        <v>1.6398877535313827</v>
      </c>
      <c r="S837" s="19">
        <v>0.86079306629409047</v>
      </c>
    </row>
    <row r="838" spans="1:19" x14ac:dyDescent="0.25">
      <c r="A838" s="4"/>
      <c r="B838" s="10" t="s">
        <v>5</v>
      </c>
      <c r="C838" s="14">
        <v>0</v>
      </c>
      <c r="D838" s="5">
        <v>0</v>
      </c>
      <c r="E838" s="21">
        <f t="shared" si="47"/>
        <v>0</v>
      </c>
      <c r="F838" s="5">
        <v>0</v>
      </c>
      <c r="G838" s="5">
        <v>0</v>
      </c>
      <c r="H838" s="5">
        <v>0</v>
      </c>
      <c r="I838" s="5">
        <v>0</v>
      </c>
      <c r="J838" s="5">
        <v>0</v>
      </c>
      <c r="K838" s="15">
        <v>0</v>
      </c>
      <c r="L838" s="18">
        <v>0</v>
      </c>
      <c r="M838" s="5">
        <v>0</v>
      </c>
      <c r="N838" s="21">
        <v>0</v>
      </c>
      <c r="O838" s="5">
        <v>0</v>
      </c>
      <c r="P838" s="5">
        <v>0</v>
      </c>
      <c r="Q838" s="5">
        <v>0</v>
      </c>
      <c r="R838" s="5">
        <v>0</v>
      </c>
      <c r="S838" s="19">
        <v>0</v>
      </c>
    </row>
    <row r="839" spans="1:19" x14ac:dyDescent="0.25">
      <c r="A839" s="4"/>
      <c r="B839" s="10" t="s">
        <v>57</v>
      </c>
      <c r="C839" s="14">
        <v>0</v>
      </c>
      <c r="D839" s="5">
        <v>90.07</v>
      </c>
      <c r="E839" s="21">
        <f t="shared" si="47"/>
        <v>90.07</v>
      </c>
      <c r="F839" s="5">
        <v>224598.552</v>
      </c>
      <c r="G839" s="5">
        <v>80288.398000000001</v>
      </c>
      <c r="H839" s="5">
        <v>220239.16399999999</v>
      </c>
      <c r="I839" s="5">
        <v>52474.781999999999</v>
      </c>
      <c r="J839" s="5">
        <v>31650.598000000002</v>
      </c>
      <c r="K839" s="15">
        <v>609341.56400000001</v>
      </c>
      <c r="L839" s="18">
        <v>0</v>
      </c>
      <c r="M839" s="5">
        <v>1.47815290013599E-2</v>
      </c>
      <c r="N839" s="21">
        <v>1.47815290013599E-2</v>
      </c>
      <c r="O839" s="5">
        <v>36.859220717791047</v>
      </c>
      <c r="P839" s="5">
        <v>13.176254951812217</v>
      </c>
      <c r="Q839" s="5">
        <v>36.143794714125228</v>
      </c>
      <c r="R839" s="5">
        <v>8.6117187961922781</v>
      </c>
      <c r="S839" s="19">
        <v>5.1942292910778693</v>
      </c>
    </row>
    <row r="840" spans="1:19" x14ac:dyDescent="0.25">
      <c r="A840" s="4"/>
      <c r="B840" s="10" t="s">
        <v>58</v>
      </c>
      <c r="C840" s="14">
        <v>0</v>
      </c>
      <c r="D840" s="5">
        <v>18.013999999999999</v>
      </c>
      <c r="E840" s="21">
        <f t="shared" si="47"/>
        <v>18.013999999999999</v>
      </c>
      <c r="F840" s="5">
        <v>918.71400000000006</v>
      </c>
      <c r="G840" s="5">
        <v>234.18199999999999</v>
      </c>
      <c r="H840" s="5">
        <v>468.36399999999998</v>
      </c>
      <c r="I840" s="5">
        <v>108.084</v>
      </c>
      <c r="J840" s="5">
        <v>738.57399999999996</v>
      </c>
      <c r="K840" s="15">
        <v>2485.9320000000002</v>
      </c>
      <c r="L840" s="18">
        <v>0</v>
      </c>
      <c r="M840" s="5">
        <v>0.72463768115942018</v>
      </c>
      <c r="N840" s="21">
        <v>0.72463768115942018</v>
      </c>
      <c r="O840" s="5">
        <v>36.95652173913043</v>
      </c>
      <c r="P840" s="5">
        <v>9.420289855072463</v>
      </c>
      <c r="Q840" s="5">
        <v>18.840579710144926</v>
      </c>
      <c r="R840" s="5">
        <v>4.3478260869565215</v>
      </c>
      <c r="S840" s="19">
        <v>29.710144927536223</v>
      </c>
    </row>
    <row r="841" spans="1:19" x14ac:dyDescent="0.25">
      <c r="A841" s="4"/>
      <c r="B841" s="10" t="s">
        <v>64</v>
      </c>
      <c r="C841" s="14">
        <v>0</v>
      </c>
      <c r="D841" s="5">
        <v>0</v>
      </c>
      <c r="E841" s="21">
        <f t="shared" si="47"/>
        <v>0</v>
      </c>
      <c r="F841" s="5">
        <v>0</v>
      </c>
      <c r="G841" s="5">
        <v>0</v>
      </c>
      <c r="H841" s="5">
        <v>0</v>
      </c>
      <c r="I841" s="5">
        <v>0</v>
      </c>
      <c r="J841" s="5">
        <v>0</v>
      </c>
      <c r="K841" s="15">
        <v>0</v>
      </c>
      <c r="L841" s="18">
        <v>0</v>
      </c>
      <c r="M841" s="5">
        <v>0</v>
      </c>
      <c r="N841" s="21">
        <v>0</v>
      </c>
      <c r="O841" s="5">
        <v>0</v>
      </c>
      <c r="P841" s="5">
        <v>0</v>
      </c>
      <c r="Q841" s="5">
        <v>0</v>
      </c>
      <c r="R841" s="5">
        <v>0</v>
      </c>
      <c r="S841" s="19">
        <v>0</v>
      </c>
    </row>
    <row r="842" spans="1:19" x14ac:dyDescent="0.25">
      <c r="A842" s="4"/>
      <c r="B842" s="10" t="s">
        <v>61</v>
      </c>
      <c r="C842" s="14">
        <v>0</v>
      </c>
      <c r="D842" s="5">
        <v>0</v>
      </c>
      <c r="E842" s="21">
        <f t="shared" si="47"/>
        <v>0</v>
      </c>
      <c r="F842" s="5">
        <v>5242.0739999999996</v>
      </c>
      <c r="G842" s="5">
        <v>4647.6120000000001</v>
      </c>
      <c r="H842" s="5">
        <v>35253.398000000001</v>
      </c>
      <c r="I842" s="5">
        <v>738.57399999999996</v>
      </c>
      <c r="J842" s="5">
        <v>2485.9319999999998</v>
      </c>
      <c r="K842" s="15">
        <v>48367.590000000004</v>
      </c>
      <c r="L842" s="18">
        <v>0</v>
      </c>
      <c r="M842" s="5">
        <v>0</v>
      </c>
      <c r="N842" s="21">
        <v>0</v>
      </c>
      <c r="O842" s="5">
        <v>10.837988826815641</v>
      </c>
      <c r="P842" s="5">
        <v>9.6089385474860336</v>
      </c>
      <c r="Q842" s="5">
        <v>72.886405959031649</v>
      </c>
      <c r="R842" s="5">
        <v>1.5270018621973926</v>
      </c>
      <c r="S842" s="19">
        <v>5.1396648044692732</v>
      </c>
    </row>
    <row r="843" spans="1:19" x14ac:dyDescent="0.25">
      <c r="A843" s="4"/>
      <c r="B843" s="10" t="s">
        <v>63</v>
      </c>
      <c r="C843" s="14">
        <v>0</v>
      </c>
      <c r="D843" s="5">
        <v>1242.9659999999999</v>
      </c>
      <c r="E843" s="21">
        <f t="shared" si="47"/>
        <v>1242.9659999999999</v>
      </c>
      <c r="F843" s="5">
        <v>70020.418000000005</v>
      </c>
      <c r="G843" s="5">
        <v>37072.811999999998</v>
      </c>
      <c r="H843" s="5">
        <v>57212.464</v>
      </c>
      <c r="I843" s="5">
        <v>7205.6</v>
      </c>
      <c r="J843" s="5">
        <v>61824.048000000003</v>
      </c>
      <c r="K843" s="15">
        <v>234578.30800000002</v>
      </c>
      <c r="L843" s="18">
        <v>0</v>
      </c>
      <c r="M843" s="5">
        <v>0.52987252342190128</v>
      </c>
      <c r="N843" s="21">
        <v>0.52987252342190128</v>
      </c>
      <c r="O843" s="5">
        <v>29.849485486100448</v>
      </c>
      <c r="P843" s="5">
        <v>15.804023959453231</v>
      </c>
      <c r="Q843" s="5">
        <v>24.389494701274764</v>
      </c>
      <c r="R843" s="5">
        <v>3.0717247734602977</v>
      </c>
      <c r="S843" s="19">
        <v>26.355398556289355</v>
      </c>
    </row>
    <row r="844" spans="1:19" x14ac:dyDescent="0.25">
      <c r="A844" s="4"/>
      <c r="B844" s="10" t="s">
        <v>62</v>
      </c>
      <c r="C844" s="14">
        <v>0</v>
      </c>
      <c r="D844" s="5">
        <v>0</v>
      </c>
      <c r="E844" s="21">
        <f t="shared" si="47"/>
        <v>0</v>
      </c>
      <c r="F844" s="5">
        <v>14933.606</v>
      </c>
      <c r="G844" s="5">
        <v>16338.698</v>
      </c>
      <c r="H844" s="5">
        <v>24805.277999999998</v>
      </c>
      <c r="I844" s="5">
        <v>7655.95</v>
      </c>
      <c r="J844" s="5">
        <v>558.43399999999997</v>
      </c>
      <c r="K844" s="15">
        <v>64291.965999999993</v>
      </c>
      <c r="L844" s="18">
        <v>0</v>
      </c>
      <c r="M844" s="5">
        <v>0</v>
      </c>
      <c r="N844" s="21">
        <v>0</v>
      </c>
      <c r="O844" s="5">
        <v>23.227794900532363</v>
      </c>
      <c r="P844" s="5">
        <v>25.413281031101153</v>
      </c>
      <c r="Q844" s="5">
        <v>38.582235920425887</v>
      </c>
      <c r="R844" s="5">
        <v>11.908097506304289</v>
      </c>
      <c r="S844" s="19">
        <v>0.86859064163631283</v>
      </c>
    </row>
    <row r="845" spans="1:19" x14ac:dyDescent="0.25">
      <c r="A845" s="4"/>
      <c r="B845" s="10" t="s">
        <v>66</v>
      </c>
      <c r="C845" s="14">
        <v>0</v>
      </c>
      <c r="D845" s="5">
        <v>0</v>
      </c>
      <c r="E845" s="21">
        <f t="shared" si="47"/>
        <v>0</v>
      </c>
      <c r="F845" s="5">
        <v>0</v>
      </c>
      <c r="G845" s="5">
        <v>0</v>
      </c>
      <c r="H845" s="5">
        <v>0</v>
      </c>
      <c r="I845" s="5">
        <v>0</v>
      </c>
      <c r="J845" s="5">
        <v>0</v>
      </c>
      <c r="K845" s="15">
        <v>0</v>
      </c>
      <c r="L845" s="18">
        <v>0</v>
      </c>
      <c r="M845" s="5">
        <v>0</v>
      </c>
      <c r="N845" s="21">
        <v>0</v>
      </c>
      <c r="O845" s="5">
        <v>0</v>
      </c>
      <c r="P845" s="5">
        <v>0</v>
      </c>
      <c r="Q845" s="5">
        <v>0</v>
      </c>
      <c r="R845" s="5">
        <v>0</v>
      </c>
      <c r="S845" s="19">
        <v>0</v>
      </c>
    </row>
    <row r="846" spans="1:19" x14ac:dyDescent="0.25">
      <c r="A846" s="4"/>
      <c r="B846" s="10" t="s">
        <v>65</v>
      </c>
      <c r="C846" s="14">
        <v>0</v>
      </c>
      <c r="D846" s="5">
        <v>0</v>
      </c>
      <c r="E846" s="21">
        <f t="shared" si="47"/>
        <v>0</v>
      </c>
      <c r="F846" s="5">
        <v>0</v>
      </c>
      <c r="G846" s="5">
        <v>0</v>
      </c>
      <c r="H846" s="5">
        <v>0</v>
      </c>
      <c r="I846" s="5">
        <v>0</v>
      </c>
      <c r="J846" s="5">
        <v>0</v>
      </c>
      <c r="K846" s="15">
        <v>0</v>
      </c>
      <c r="L846" s="18">
        <v>0</v>
      </c>
      <c r="M846" s="5">
        <v>0</v>
      </c>
      <c r="N846" s="21">
        <v>0</v>
      </c>
      <c r="O846" s="5">
        <v>0</v>
      </c>
      <c r="P846" s="5">
        <v>0</v>
      </c>
      <c r="Q846" s="5">
        <v>0</v>
      </c>
      <c r="R846" s="5">
        <v>0</v>
      </c>
      <c r="S846" s="19">
        <v>0</v>
      </c>
    </row>
    <row r="847" spans="1:19" x14ac:dyDescent="0.25">
      <c r="A847" s="4"/>
      <c r="B847" s="10" t="s">
        <v>2</v>
      </c>
      <c r="C847" s="14">
        <v>0</v>
      </c>
      <c r="D847" s="5">
        <v>14915.592000000001</v>
      </c>
      <c r="E847" s="21">
        <f t="shared" si="47"/>
        <v>14915.592000000001</v>
      </c>
      <c r="F847" s="5">
        <v>357830.09600000002</v>
      </c>
      <c r="G847" s="5">
        <v>320144.80800000002</v>
      </c>
      <c r="H847" s="5">
        <v>520694.67</v>
      </c>
      <c r="I847" s="5">
        <v>71155.3</v>
      </c>
      <c r="J847" s="5">
        <v>57896.995999999999</v>
      </c>
      <c r="K847" s="15">
        <v>1342637.4620000001</v>
      </c>
      <c r="L847" s="18">
        <v>0</v>
      </c>
      <c r="M847" s="5">
        <v>1.1109173117947755</v>
      </c>
      <c r="N847" s="21">
        <v>1.1109173117947755</v>
      </c>
      <c r="O847" s="5">
        <v>26.65128198247756</v>
      </c>
      <c r="P847" s="5">
        <v>23.844471576348734</v>
      </c>
      <c r="Q847" s="5">
        <v>38.781479344719791</v>
      </c>
      <c r="R847" s="5">
        <v>5.2996659197939167</v>
      </c>
      <c r="S847" s="19">
        <v>4.3121838648652275</v>
      </c>
    </row>
    <row r="848" spans="1:19" x14ac:dyDescent="0.25">
      <c r="A848" s="4"/>
      <c r="B848" s="10" t="s">
        <v>3</v>
      </c>
      <c r="C848" s="14">
        <v>0</v>
      </c>
      <c r="D848" s="5">
        <v>1639.2739999999999</v>
      </c>
      <c r="E848" s="21">
        <f t="shared" si="47"/>
        <v>1639.2739999999999</v>
      </c>
      <c r="F848" s="5">
        <v>519055.39600000001</v>
      </c>
      <c r="G848" s="5">
        <v>904248.75800000003</v>
      </c>
      <c r="H848" s="5">
        <v>838461.63</v>
      </c>
      <c r="I848" s="5">
        <v>55627.232000000004</v>
      </c>
      <c r="J848" s="5">
        <v>16086.502</v>
      </c>
      <c r="K848" s="15">
        <v>2335118.7919999999</v>
      </c>
      <c r="L848" s="18">
        <v>0</v>
      </c>
      <c r="M848" s="5">
        <v>7.0200882525380315E-2</v>
      </c>
      <c r="N848" s="21">
        <v>7.0200882525380315E-2</v>
      </c>
      <c r="O848" s="5">
        <v>22.228222297651744</v>
      </c>
      <c r="P848" s="5">
        <v>38.723886814577099</v>
      </c>
      <c r="Q848" s="5">
        <v>35.906594254327771</v>
      </c>
      <c r="R848" s="5">
        <v>2.3822013762458729</v>
      </c>
      <c r="S848" s="19">
        <v>0.68889437467213877</v>
      </c>
    </row>
    <row r="849" spans="1:19" x14ac:dyDescent="0.25">
      <c r="A849" s="4"/>
      <c r="B849" s="10" t="s">
        <v>4</v>
      </c>
      <c r="C849" s="14">
        <v>0</v>
      </c>
      <c r="D849" s="5">
        <v>216.16800000000001</v>
      </c>
      <c r="E849" s="21">
        <f t="shared" si="47"/>
        <v>216.16800000000001</v>
      </c>
      <c r="F849" s="5">
        <v>5188.0320000000002</v>
      </c>
      <c r="G849" s="5">
        <v>4575.5559999999996</v>
      </c>
      <c r="H849" s="5">
        <v>21004.324000000001</v>
      </c>
      <c r="I849" s="5">
        <v>21526.73</v>
      </c>
      <c r="J849" s="5">
        <v>2576.002</v>
      </c>
      <c r="K849" s="15">
        <v>55086.811999999998</v>
      </c>
      <c r="L849" s="18">
        <v>0</v>
      </c>
      <c r="M849" s="5">
        <v>0.39241334205362982</v>
      </c>
      <c r="N849" s="21">
        <v>0.39241334205362982</v>
      </c>
      <c r="O849" s="5">
        <v>9.4179202092871162</v>
      </c>
      <c r="P849" s="5">
        <v>8.3060824068018313</v>
      </c>
      <c r="Q849" s="5">
        <v>38.129496402877699</v>
      </c>
      <c r="R849" s="5">
        <v>39.07782864617397</v>
      </c>
      <c r="S849" s="19">
        <v>4.6762589928057556</v>
      </c>
    </row>
    <row r="850" spans="1:19" x14ac:dyDescent="0.25">
      <c r="A850" s="4"/>
      <c r="B850" s="10" t="s">
        <v>59</v>
      </c>
      <c r="C850" s="14">
        <v>0</v>
      </c>
      <c r="D850" s="5">
        <v>0</v>
      </c>
      <c r="E850" s="21">
        <f t="shared" si="47"/>
        <v>0</v>
      </c>
      <c r="F850" s="5">
        <v>36.027999999999999</v>
      </c>
      <c r="G850" s="5">
        <v>432.33600000000001</v>
      </c>
      <c r="H850" s="5">
        <v>1260.98</v>
      </c>
      <c r="I850" s="5">
        <v>846.65800000000002</v>
      </c>
      <c r="J850" s="5">
        <v>846.65800000000002</v>
      </c>
      <c r="K850" s="15">
        <v>3422.66</v>
      </c>
      <c r="L850" s="18">
        <v>0</v>
      </c>
      <c r="M850" s="5">
        <v>0</v>
      </c>
      <c r="N850" s="21">
        <v>0</v>
      </c>
      <c r="O850" s="5">
        <v>1.0526315789473684</v>
      </c>
      <c r="P850" s="5">
        <v>12.631578947368421</v>
      </c>
      <c r="Q850" s="5">
        <v>36.842105263157897</v>
      </c>
      <c r="R850" s="5">
        <v>24.736842105263161</v>
      </c>
      <c r="S850" s="19">
        <v>24.736842105263161</v>
      </c>
    </row>
    <row r="851" spans="1:19" x14ac:dyDescent="0.25">
      <c r="A851" s="4"/>
      <c r="B851" s="10" t="s">
        <v>1</v>
      </c>
      <c r="C851" s="14">
        <v>0</v>
      </c>
      <c r="D851" s="5">
        <v>206350.37</v>
      </c>
      <c r="E851" s="21">
        <f t="shared" si="47"/>
        <v>206350.37</v>
      </c>
      <c r="F851" s="5">
        <v>2911584.8059999999</v>
      </c>
      <c r="G851" s="5">
        <v>4551831.5619999999</v>
      </c>
      <c r="H851" s="5">
        <v>9857639.0940000005</v>
      </c>
      <c r="I851" s="5">
        <v>11176444.034</v>
      </c>
      <c r="J851" s="5">
        <v>939033.79200000002</v>
      </c>
      <c r="K851" s="15">
        <v>29642883.658000004</v>
      </c>
      <c r="L851" s="18">
        <v>0</v>
      </c>
      <c r="M851" s="5">
        <v>0.69612110744937694</v>
      </c>
      <c r="N851" s="21">
        <v>0.69612110744937694</v>
      </c>
      <c r="O851" s="5">
        <v>9.8222050175412772</v>
      </c>
      <c r="P851" s="5">
        <v>15.355562618387683</v>
      </c>
      <c r="Q851" s="5">
        <v>33.254656354391578</v>
      </c>
      <c r="R851" s="5">
        <v>37.703632895322947</v>
      </c>
      <c r="S851" s="19">
        <v>3.1678220069071257</v>
      </c>
    </row>
    <row r="852" spans="1:19" x14ac:dyDescent="0.25">
      <c r="A852" s="4" t="s">
        <v>114</v>
      </c>
      <c r="B852" s="10"/>
      <c r="C852" s="14">
        <v>0</v>
      </c>
      <c r="D852" s="5">
        <v>224472.454</v>
      </c>
      <c r="E852" s="21">
        <f t="shared" si="47"/>
        <v>224472.454</v>
      </c>
      <c r="F852" s="5">
        <v>4287692.2799999993</v>
      </c>
      <c r="G852" s="5">
        <v>6702793.2319999998</v>
      </c>
      <c r="H852" s="5">
        <v>12099139.128</v>
      </c>
      <c r="I852" s="5">
        <v>11418732.334000001</v>
      </c>
      <c r="J852" s="5">
        <v>1126793.7140000002</v>
      </c>
      <c r="K852" s="15">
        <v>35859623.142000005</v>
      </c>
      <c r="L852" s="18">
        <v>0</v>
      </c>
      <c r="M852" s="5">
        <v>0.62597549648281225</v>
      </c>
      <c r="N852" s="21">
        <v>0.62597549648281225</v>
      </c>
      <c r="O852" s="5">
        <v>11.956880480927612</v>
      </c>
      <c r="P852" s="5">
        <v>18.691755921298185</v>
      </c>
      <c r="Q852" s="5">
        <v>33.740285222989641</v>
      </c>
      <c r="R852" s="5">
        <v>31.842867641924531</v>
      </c>
      <c r="S852" s="19">
        <v>3.1422352363772088</v>
      </c>
    </row>
    <row r="853" spans="1:19" x14ac:dyDescent="0.25">
      <c r="A853" s="23"/>
      <c r="B853" s="24"/>
      <c r="C853" s="25"/>
      <c r="D853" s="25"/>
      <c r="E853" s="25"/>
      <c r="F853" s="25"/>
      <c r="G853" s="25"/>
      <c r="H853" s="25"/>
      <c r="I853" s="25"/>
      <c r="J853" s="25"/>
      <c r="K853" s="25"/>
      <c r="L853" s="24"/>
      <c r="M853" s="24"/>
      <c r="N853" s="24"/>
      <c r="O853" s="24"/>
      <c r="P853" s="24"/>
      <c r="Q853" s="24"/>
      <c r="R853" s="24"/>
      <c r="S853" s="26"/>
    </row>
    <row r="854" spans="1:19" x14ac:dyDescent="0.25">
      <c r="A854" s="4" t="s">
        <v>20</v>
      </c>
      <c r="B854" s="10" t="s">
        <v>60</v>
      </c>
      <c r="C854" s="14">
        <v>619267.27799999993</v>
      </c>
      <c r="D854" s="5">
        <v>1403128.4739999999</v>
      </c>
      <c r="E854" s="21">
        <f t="shared" ref="E854:E869" si="48">SUM(C854:D854)</f>
        <v>2022395.7519999999</v>
      </c>
      <c r="F854" s="5">
        <v>1512851.7480000001</v>
      </c>
      <c r="G854" s="5">
        <v>2737767.7199999997</v>
      </c>
      <c r="H854" s="5">
        <v>1718715.7399999998</v>
      </c>
      <c r="I854" s="5">
        <v>1142772.132</v>
      </c>
      <c r="J854" s="5">
        <v>92682.03</v>
      </c>
      <c r="K854" s="15">
        <v>9227185.1219999976</v>
      </c>
      <c r="L854" s="18">
        <v>6.7113347116392674</v>
      </c>
      <c r="M854" s="5">
        <v>15.206462810143243</v>
      </c>
      <c r="N854" s="21">
        <v>21.917797521782507</v>
      </c>
      <c r="O854" s="5">
        <v>16.395593325563283</v>
      </c>
      <c r="P854" s="5">
        <v>29.670670782061727</v>
      </c>
      <c r="Q854" s="5">
        <v>18.626652844561846</v>
      </c>
      <c r="R854" s="5">
        <v>12.38484019655502</v>
      </c>
      <c r="S854" s="19">
        <v>1.0044453294756388</v>
      </c>
    </row>
    <row r="855" spans="1:19" x14ac:dyDescent="0.25">
      <c r="A855" s="4"/>
      <c r="B855" s="10" t="s">
        <v>5</v>
      </c>
      <c r="C855" s="14">
        <v>0</v>
      </c>
      <c r="D855" s="5">
        <v>0</v>
      </c>
      <c r="E855" s="21">
        <f t="shared" si="48"/>
        <v>0</v>
      </c>
      <c r="F855" s="5">
        <v>0</v>
      </c>
      <c r="G855" s="5">
        <v>0</v>
      </c>
      <c r="H855" s="5">
        <v>0</v>
      </c>
      <c r="I855" s="5">
        <v>0</v>
      </c>
      <c r="J855" s="5">
        <v>0</v>
      </c>
      <c r="K855" s="15">
        <v>0</v>
      </c>
      <c r="L855" s="18">
        <v>0</v>
      </c>
      <c r="M855" s="5">
        <v>0</v>
      </c>
      <c r="N855" s="21">
        <v>0</v>
      </c>
      <c r="O855" s="5">
        <v>0</v>
      </c>
      <c r="P855" s="5">
        <v>0</v>
      </c>
      <c r="Q855" s="5">
        <v>0</v>
      </c>
      <c r="R855" s="5">
        <v>0</v>
      </c>
      <c r="S855" s="19">
        <v>0</v>
      </c>
    </row>
    <row r="856" spans="1:19" x14ac:dyDescent="0.25">
      <c r="A856" s="4"/>
      <c r="B856" s="10" t="s">
        <v>57</v>
      </c>
      <c r="C856" s="14">
        <v>1513.1759999999999</v>
      </c>
      <c r="D856" s="5">
        <v>60058.675999999999</v>
      </c>
      <c r="E856" s="21">
        <f t="shared" si="48"/>
        <v>61571.851999999999</v>
      </c>
      <c r="F856" s="5">
        <v>249998.29199999999</v>
      </c>
      <c r="G856" s="5">
        <v>611287.076</v>
      </c>
      <c r="H856" s="5">
        <v>751670.17800000007</v>
      </c>
      <c r="I856" s="5">
        <v>125539.56600000001</v>
      </c>
      <c r="J856" s="5">
        <v>17311.454000000002</v>
      </c>
      <c r="K856" s="15">
        <v>1817378.4180000001</v>
      </c>
      <c r="L856" s="18">
        <v>8.3261470754408401E-2</v>
      </c>
      <c r="M856" s="5">
        <v>3.3046874225618756</v>
      </c>
      <c r="N856" s="21">
        <v>3.3879488933162847</v>
      </c>
      <c r="O856" s="5">
        <v>13.75598441821047</v>
      </c>
      <c r="P856" s="5">
        <v>33.635651768810646</v>
      </c>
      <c r="Q856" s="5">
        <v>41.360135597252373</v>
      </c>
      <c r="R856" s="5">
        <v>6.9077284486603832</v>
      </c>
      <c r="S856" s="19">
        <v>0.95255087374983893</v>
      </c>
    </row>
    <row r="857" spans="1:19" x14ac:dyDescent="0.25">
      <c r="A857" s="4"/>
      <c r="B857" s="10" t="s">
        <v>58</v>
      </c>
      <c r="C857" s="14">
        <v>10430.106</v>
      </c>
      <c r="D857" s="5">
        <v>168647.068</v>
      </c>
      <c r="E857" s="21">
        <f t="shared" si="48"/>
        <v>179077.174</v>
      </c>
      <c r="F857" s="5">
        <v>671597.94799999997</v>
      </c>
      <c r="G857" s="5">
        <v>3595720.4980000001</v>
      </c>
      <c r="H857" s="5">
        <v>11861570.495999999</v>
      </c>
      <c r="I857" s="5">
        <v>1025248.7960000001</v>
      </c>
      <c r="J857" s="5">
        <v>17635.706000000002</v>
      </c>
      <c r="K857" s="15">
        <v>17350850.618000001</v>
      </c>
      <c r="L857" s="18">
        <v>6.0112937570793619E-2</v>
      </c>
      <c r="M857" s="5">
        <v>0.97198155706005163</v>
      </c>
      <c r="N857" s="21">
        <v>1.0320944946308452</v>
      </c>
      <c r="O857" s="5">
        <v>3.8706917763632602</v>
      </c>
      <c r="P857" s="5">
        <v>20.72359780603351</v>
      </c>
      <c r="Q857" s="5">
        <v>68.363048919887831</v>
      </c>
      <c r="R857" s="5">
        <v>5.9089252658102742</v>
      </c>
      <c r="S857" s="19">
        <v>0.101641737274278</v>
      </c>
    </row>
    <row r="858" spans="1:19" x14ac:dyDescent="0.25">
      <c r="A858" s="4"/>
      <c r="B858" s="10" t="s">
        <v>64</v>
      </c>
      <c r="C858" s="14">
        <v>0</v>
      </c>
      <c r="D858" s="5">
        <v>0</v>
      </c>
      <c r="E858" s="21">
        <f t="shared" si="48"/>
        <v>0</v>
      </c>
      <c r="F858" s="5">
        <v>7331.6980000000003</v>
      </c>
      <c r="G858" s="5">
        <v>95654.34</v>
      </c>
      <c r="H858" s="5">
        <v>264247.36600000004</v>
      </c>
      <c r="I858" s="5">
        <v>25922.146000000001</v>
      </c>
      <c r="J858" s="5">
        <v>5746.4660000000003</v>
      </c>
      <c r="K858" s="15">
        <v>398902.01600000006</v>
      </c>
      <c r="L858" s="18">
        <v>0</v>
      </c>
      <c r="M858" s="5">
        <v>0</v>
      </c>
      <c r="N858" s="21">
        <v>0</v>
      </c>
      <c r="O858" s="5">
        <v>1.8379696531791907</v>
      </c>
      <c r="P858" s="5">
        <v>23.979407514450862</v>
      </c>
      <c r="Q858" s="5">
        <v>66.243677745664741</v>
      </c>
      <c r="R858" s="5">
        <v>6.4983742774566462</v>
      </c>
      <c r="S858" s="19">
        <v>1.4405708092485547</v>
      </c>
    </row>
    <row r="859" spans="1:19" x14ac:dyDescent="0.25">
      <c r="A859" s="4"/>
      <c r="B859" s="10" t="s">
        <v>61</v>
      </c>
      <c r="C859" s="14">
        <v>79081.459999999992</v>
      </c>
      <c r="D859" s="5">
        <v>375483.81599999999</v>
      </c>
      <c r="E859" s="21">
        <f t="shared" si="48"/>
        <v>454565.27599999995</v>
      </c>
      <c r="F859" s="5">
        <v>482685.13</v>
      </c>
      <c r="G859" s="5">
        <v>741636.38</v>
      </c>
      <c r="H859" s="5">
        <v>388742.12</v>
      </c>
      <c r="I859" s="5">
        <v>137428.80599999998</v>
      </c>
      <c r="J859" s="5">
        <v>120837.912</v>
      </c>
      <c r="K859" s="15">
        <v>2325895.6239999998</v>
      </c>
      <c r="L859" s="18">
        <v>3.4000433718516678</v>
      </c>
      <c r="M859" s="5">
        <v>16.143622788810063</v>
      </c>
      <c r="N859" s="21">
        <v>19.543666160661729</v>
      </c>
      <c r="O859" s="5">
        <v>20.752656525914684</v>
      </c>
      <c r="P859" s="5">
        <v>31.886055949688654</v>
      </c>
      <c r="Q859" s="5">
        <v>16.71365283930729</v>
      </c>
      <c r="R859" s="5">
        <v>5.9086402924501993</v>
      </c>
      <c r="S859" s="19">
        <v>5.195328231977447</v>
      </c>
    </row>
    <row r="860" spans="1:19" x14ac:dyDescent="0.25">
      <c r="A860" s="4"/>
      <c r="B860" s="10" t="s">
        <v>63</v>
      </c>
      <c r="C860" s="14">
        <v>0</v>
      </c>
      <c r="D860" s="5">
        <v>108.084</v>
      </c>
      <c r="E860" s="21">
        <f t="shared" si="48"/>
        <v>108.084</v>
      </c>
      <c r="F860" s="5">
        <v>2143.6660000000002</v>
      </c>
      <c r="G860" s="5">
        <v>21778.925999999999</v>
      </c>
      <c r="H860" s="5">
        <v>43990.188000000002</v>
      </c>
      <c r="I860" s="5">
        <v>2521.96</v>
      </c>
      <c r="J860" s="5">
        <v>9853.6579999999994</v>
      </c>
      <c r="K860" s="15">
        <v>80396.482000000004</v>
      </c>
      <c r="L860" s="18">
        <v>0</v>
      </c>
      <c r="M860" s="5">
        <v>0.13443871835088506</v>
      </c>
      <c r="N860" s="21">
        <v>0.13443871835088506</v>
      </c>
      <c r="O860" s="5">
        <v>2.6663679139592205</v>
      </c>
      <c r="P860" s="5">
        <v>27.089401747703334</v>
      </c>
      <c r="Q860" s="5">
        <v>54.716558368810219</v>
      </c>
      <c r="R860" s="5">
        <v>3.1369034281873183</v>
      </c>
      <c r="S860" s="19">
        <v>12.256329822989018</v>
      </c>
    </row>
    <row r="861" spans="1:19" x14ac:dyDescent="0.25">
      <c r="A861" s="4"/>
      <c r="B861" s="10" t="s">
        <v>62</v>
      </c>
      <c r="C861" s="14">
        <v>0</v>
      </c>
      <c r="D861" s="5">
        <v>1206.9380000000001</v>
      </c>
      <c r="E861" s="21">
        <f t="shared" si="48"/>
        <v>1206.9380000000001</v>
      </c>
      <c r="F861" s="5">
        <v>8088.2860000000001</v>
      </c>
      <c r="G861" s="5">
        <v>32299.101999999999</v>
      </c>
      <c r="H861" s="5">
        <v>9961.7420000000002</v>
      </c>
      <c r="I861" s="5">
        <v>3296.5619999999999</v>
      </c>
      <c r="J861" s="5">
        <v>378.29399999999998</v>
      </c>
      <c r="K861" s="15">
        <v>55230.923999999999</v>
      </c>
      <c r="L861" s="18">
        <v>0</v>
      </c>
      <c r="M861" s="5">
        <v>2.1852576647097197</v>
      </c>
      <c r="N861" s="21">
        <v>2.1852576647097197</v>
      </c>
      <c r="O861" s="5">
        <v>14.644487932159164</v>
      </c>
      <c r="P861" s="5">
        <v>58.480104370515328</v>
      </c>
      <c r="Q861" s="5">
        <v>18.036529680365298</v>
      </c>
      <c r="R861" s="5">
        <v>5.9686888454011742</v>
      </c>
      <c r="S861" s="19">
        <v>0.68493150684931503</v>
      </c>
    </row>
    <row r="862" spans="1:19" x14ac:dyDescent="0.25">
      <c r="A862" s="4"/>
      <c r="B862" s="10" t="s">
        <v>66</v>
      </c>
      <c r="C862" s="14">
        <v>0</v>
      </c>
      <c r="D862" s="5">
        <v>0</v>
      </c>
      <c r="E862" s="21">
        <f t="shared" si="48"/>
        <v>0</v>
      </c>
      <c r="F862" s="5">
        <v>0</v>
      </c>
      <c r="G862" s="5">
        <v>0</v>
      </c>
      <c r="H862" s="5">
        <v>0</v>
      </c>
      <c r="I862" s="5">
        <v>0</v>
      </c>
      <c r="J862" s="5">
        <v>0</v>
      </c>
      <c r="K862" s="15">
        <v>0</v>
      </c>
      <c r="L862" s="18">
        <v>0</v>
      </c>
      <c r="M862" s="5">
        <v>0</v>
      </c>
      <c r="N862" s="21">
        <v>0</v>
      </c>
      <c r="O862" s="5">
        <v>0</v>
      </c>
      <c r="P862" s="5">
        <v>0</v>
      </c>
      <c r="Q862" s="5">
        <v>0</v>
      </c>
      <c r="R862" s="5">
        <v>0</v>
      </c>
      <c r="S862" s="19">
        <v>0</v>
      </c>
    </row>
    <row r="863" spans="1:19" x14ac:dyDescent="0.25">
      <c r="A863" s="4"/>
      <c r="B863" s="10" t="s">
        <v>65</v>
      </c>
      <c r="C863" s="14">
        <v>0</v>
      </c>
      <c r="D863" s="5">
        <v>0</v>
      </c>
      <c r="E863" s="21">
        <f t="shared" si="48"/>
        <v>0</v>
      </c>
      <c r="F863" s="5">
        <v>0</v>
      </c>
      <c r="G863" s="5">
        <v>0</v>
      </c>
      <c r="H863" s="5">
        <v>0</v>
      </c>
      <c r="I863" s="5">
        <v>0</v>
      </c>
      <c r="J863" s="5">
        <v>0</v>
      </c>
      <c r="K863" s="15">
        <v>0</v>
      </c>
      <c r="L863" s="18">
        <v>0</v>
      </c>
      <c r="M863" s="5">
        <v>0</v>
      </c>
      <c r="N863" s="21">
        <v>0</v>
      </c>
      <c r="O863" s="5">
        <v>0</v>
      </c>
      <c r="P863" s="5">
        <v>0</v>
      </c>
      <c r="Q863" s="5">
        <v>0</v>
      </c>
      <c r="R863" s="5">
        <v>0</v>
      </c>
      <c r="S863" s="19">
        <v>0</v>
      </c>
    </row>
    <row r="864" spans="1:19" x14ac:dyDescent="0.25">
      <c r="A864" s="4"/>
      <c r="B864" s="10" t="s">
        <v>2</v>
      </c>
      <c r="C864" s="14">
        <v>5962.634</v>
      </c>
      <c r="D864" s="5">
        <v>81333.210000000006</v>
      </c>
      <c r="E864" s="21">
        <f t="shared" si="48"/>
        <v>87295.844000000012</v>
      </c>
      <c r="F864" s="5">
        <v>410467.00400000002</v>
      </c>
      <c r="G864" s="5">
        <v>1438670.0959999999</v>
      </c>
      <c r="H864" s="5">
        <v>1864088.7200000002</v>
      </c>
      <c r="I864" s="5">
        <v>151371.64199999999</v>
      </c>
      <c r="J864" s="5">
        <v>28894.456000000002</v>
      </c>
      <c r="K864" s="15">
        <v>3980787.7619999996</v>
      </c>
      <c r="L864" s="18">
        <v>0.14978527760053942</v>
      </c>
      <c r="M864" s="5">
        <v>2.0431435902309234</v>
      </c>
      <c r="N864" s="21">
        <v>2.1929288678314625</v>
      </c>
      <c r="O864" s="5">
        <v>10.311200409081243</v>
      </c>
      <c r="P864" s="5">
        <v>36.140336586977277</v>
      </c>
      <c r="Q864" s="5">
        <v>46.827131498803084</v>
      </c>
      <c r="R864" s="5">
        <v>3.8025549476656573</v>
      </c>
      <c r="S864" s="19">
        <v>0.72584768964128477</v>
      </c>
    </row>
    <row r="865" spans="1:19" x14ac:dyDescent="0.25">
      <c r="A865" s="4"/>
      <c r="B865" s="10" t="s">
        <v>3</v>
      </c>
      <c r="C865" s="14">
        <v>18.013999999999999</v>
      </c>
      <c r="D865" s="5">
        <v>144.11199999999999</v>
      </c>
      <c r="E865" s="21">
        <f t="shared" si="48"/>
        <v>162.126</v>
      </c>
      <c r="F865" s="5">
        <v>1170.9099999999999</v>
      </c>
      <c r="G865" s="5">
        <v>1999.5540000000001</v>
      </c>
      <c r="H865" s="5">
        <v>1675.3020000000001</v>
      </c>
      <c r="I865" s="5">
        <v>1242.9659999999999</v>
      </c>
      <c r="J865" s="5">
        <v>36.027999999999999</v>
      </c>
      <c r="K865" s="15">
        <v>6286.8860000000004</v>
      </c>
      <c r="L865" s="18">
        <v>0.28653295128939826</v>
      </c>
      <c r="M865" s="5">
        <v>2.2922636103151861</v>
      </c>
      <c r="N865" s="21">
        <v>2.5787965616045847</v>
      </c>
      <c r="O865" s="5">
        <v>18.624641833810884</v>
      </c>
      <c r="P865" s="5">
        <v>31.805157593123205</v>
      </c>
      <c r="Q865" s="5">
        <v>26.647564469914041</v>
      </c>
      <c r="R865" s="5">
        <v>19.770773638968478</v>
      </c>
      <c r="S865" s="19">
        <v>0.57306590257879653</v>
      </c>
    </row>
    <row r="866" spans="1:19" x14ac:dyDescent="0.25">
      <c r="A866" s="4"/>
      <c r="B866" s="10" t="s">
        <v>4</v>
      </c>
      <c r="C866" s="14">
        <v>0</v>
      </c>
      <c r="D866" s="5">
        <v>54.042000000000002</v>
      </c>
      <c r="E866" s="21">
        <f t="shared" si="48"/>
        <v>54.042000000000002</v>
      </c>
      <c r="F866" s="5">
        <v>774.60199999999998</v>
      </c>
      <c r="G866" s="5">
        <v>3728.8980000000001</v>
      </c>
      <c r="H866" s="5">
        <v>3566.7719999999999</v>
      </c>
      <c r="I866" s="5">
        <v>3963.08</v>
      </c>
      <c r="J866" s="5">
        <v>756.58799999999997</v>
      </c>
      <c r="K866" s="15">
        <v>12843.982</v>
      </c>
      <c r="L866" s="18">
        <v>0</v>
      </c>
      <c r="M866" s="5">
        <v>0.42075736325385693</v>
      </c>
      <c r="N866" s="21">
        <v>0.42075736325385693</v>
      </c>
      <c r="O866" s="5">
        <v>6.0308555399719497</v>
      </c>
      <c r="P866" s="5">
        <v>29.032258064516132</v>
      </c>
      <c r="Q866" s="5">
        <v>27.769985974754558</v>
      </c>
      <c r="R866" s="5">
        <v>30.855539971949508</v>
      </c>
      <c r="S866" s="19">
        <v>5.8906030855539973</v>
      </c>
    </row>
    <row r="867" spans="1:19" x14ac:dyDescent="0.25">
      <c r="A867" s="4"/>
      <c r="B867" s="10" t="s">
        <v>59</v>
      </c>
      <c r="C867" s="14">
        <v>0</v>
      </c>
      <c r="D867" s="5">
        <v>0</v>
      </c>
      <c r="E867" s="21">
        <f t="shared" si="48"/>
        <v>0</v>
      </c>
      <c r="F867" s="5">
        <v>0</v>
      </c>
      <c r="G867" s="5">
        <v>306.238</v>
      </c>
      <c r="H867" s="5">
        <v>144.11199999999999</v>
      </c>
      <c r="I867" s="5">
        <v>252.19599999999997</v>
      </c>
      <c r="J867" s="5">
        <v>54.042000000000002</v>
      </c>
      <c r="K867" s="15">
        <v>756.58800000000008</v>
      </c>
      <c r="L867" s="18">
        <v>0</v>
      </c>
      <c r="M867" s="5">
        <v>0</v>
      </c>
      <c r="N867" s="21">
        <v>0</v>
      </c>
      <c r="O867" s="5">
        <v>0</v>
      </c>
      <c r="P867" s="5">
        <v>40.476190476190474</v>
      </c>
      <c r="Q867" s="5">
        <v>19.047619047619044</v>
      </c>
      <c r="R867" s="5">
        <v>33.333333333333329</v>
      </c>
      <c r="S867" s="19">
        <v>7.1428571428571423</v>
      </c>
    </row>
    <row r="868" spans="1:19" x14ac:dyDescent="0.25">
      <c r="A868" s="4"/>
      <c r="B868" s="10" t="s">
        <v>1</v>
      </c>
      <c r="C868" s="14">
        <v>24372.942000000003</v>
      </c>
      <c r="D868" s="5">
        <v>405747.33600000001</v>
      </c>
      <c r="E868" s="21">
        <f t="shared" si="48"/>
        <v>430120.27799999999</v>
      </c>
      <c r="F868" s="5">
        <v>2542712.128</v>
      </c>
      <c r="G868" s="5">
        <v>10976704.802000001</v>
      </c>
      <c r="H868" s="5">
        <v>11181632.066</v>
      </c>
      <c r="I868" s="5">
        <v>1952303.2779999999</v>
      </c>
      <c r="J868" s="5">
        <v>260032.09</v>
      </c>
      <c r="K868" s="15">
        <v>27343504.642000001</v>
      </c>
      <c r="L868" s="18">
        <v>8.9136130569608202E-2</v>
      </c>
      <c r="M868" s="5">
        <v>1.4838892867330784</v>
      </c>
      <c r="N868" s="21">
        <v>1.5730254173026865</v>
      </c>
      <c r="O868" s="5">
        <v>9.2991449387740843</v>
      </c>
      <c r="P868" s="5">
        <v>40.143737775075223</v>
      </c>
      <c r="Q868" s="5">
        <v>40.893192779775781</v>
      </c>
      <c r="R868" s="5">
        <v>7.1399160552420016</v>
      </c>
      <c r="S868" s="19">
        <v>0.95098303383022498</v>
      </c>
    </row>
    <row r="869" spans="1:19" x14ac:dyDescent="0.25">
      <c r="A869" s="4" t="s">
        <v>115</v>
      </c>
      <c r="B869" s="10"/>
      <c r="C869" s="14">
        <v>740645.60999999987</v>
      </c>
      <c r="D869" s="5">
        <v>2495911.7560000001</v>
      </c>
      <c r="E869" s="21">
        <f t="shared" si="48"/>
        <v>3236557.3659999999</v>
      </c>
      <c r="F869" s="5">
        <v>5889821.4120000005</v>
      </c>
      <c r="G869" s="5">
        <v>20257553.630000003</v>
      </c>
      <c r="H869" s="5">
        <v>28090004.801999997</v>
      </c>
      <c r="I869" s="5">
        <v>4571863.13</v>
      </c>
      <c r="J869" s="5">
        <v>554218.72400000005</v>
      </c>
      <c r="K869" s="15">
        <v>62600019.063999996</v>
      </c>
      <c r="L869" s="18">
        <v>1.1831395917672014</v>
      </c>
      <c r="M869" s="5">
        <v>3.9870782682162922</v>
      </c>
      <c r="N869" s="21">
        <v>5.1702178599834943</v>
      </c>
      <c r="O869" s="5">
        <v>9.4086575372740064</v>
      </c>
      <c r="P869" s="5">
        <v>32.360299458198902</v>
      </c>
      <c r="Q869" s="5">
        <v>44.872198478536873</v>
      </c>
      <c r="R869" s="5">
        <v>7.3032935107030754</v>
      </c>
      <c r="S869" s="19">
        <v>0.88533315530365386</v>
      </c>
    </row>
    <row r="870" spans="1:19" x14ac:dyDescent="0.25">
      <c r="A870" s="23"/>
      <c r="B870" s="24"/>
      <c r="C870" s="25"/>
      <c r="D870" s="25"/>
      <c r="E870" s="25"/>
      <c r="F870" s="25"/>
      <c r="G870" s="25"/>
      <c r="H870" s="25"/>
      <c r="I870" s="25"/>
      <c r="J870" s="25"/>
      <c r="K870" s="25"/>
      <c r="L870" s="24"/>
      <c r="M870" s="24"/>
      <c r="N870" s="24"/>
      <c r="O870" s="24"/>
      <c r="P870" s="24"/>
      <c r="Q870" s="24"/>
      <c r="R870" s="24"/>
      <c r="S870" s="26"/>
    </row>
    <row r="871" spans="1:19" x14ac:dyDescent="0.25">
      <c r="A871" s="4" t="s">
        <v>56</v>
      </c>
      <c r="B871" s="10"/>
      <c r="C871" s="14">
        <v>75878336.618000016</v>
      </c>
      <c r="D871" s="5">
        <v>201898426.06799981</v>
      </c>
      <c r="E871" s="21">
        <f>SUM(C871:D871)</f>
        <v>277776762.68599981</v>
      </c>
      <c r="F871" s="5">
        <v>319255312.70800018</v>
      </c>
      <c r="G871" s="5">
        <v>419078560.67199993</v>
      </c>
      <c r="H871" s="5">
        <v>748036087.68200088</v>
      </c>
      <c r="I871" s="5">
        <v>474293200.01599956</v>
      </c>
      <c r="J871" s="5">
        <v>50501420.355999991</v>
      </c>
      <c r="K871" s="15">
        <v>2288941344.1200018</v>
      </c>
      <c r="L871" s="18">
        <v>3.3770886988975866</v>
      </c>
      <c r="M871" s="5">
        <v>9.2344192964252336</v>
      </c>
      <c r="N871" s="21">
        <v>12.611507995322821</v>
      </c>
      <c r="O871" s="5">
        <v>14.465898977123825</v>
      </c>
      <c r="P871" s="5">
        <v>18.079203379261514</v>
      </c>
      <c r="Q871" s="5">
        <v>30.639788882654951</v>
      </c>
      <c r="R871" s="5">
        <v>22.361698825667897</v>
      </c>
      <c r="S871" s="19">
        <v>1.8419019399688734</v>
      </c>
    </row>
  </sheetData>
  <mergeCells count="3">
    <mergeCell ref="C1:S1"/>
    <mergeCell ref="C2:K2"/>
    <mergeCell ref="L2:S2"/>
  </mergeCell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346FC-3716-45C0-AF9A-109CDF1D92FF}">
  <dimension ref="A1:B19"/>
  <sheetViews>
    <sheetView zoomScaleNormal="100" workbookViewId="0"/>
  </sheetViews>
  <sheetFormatPr defaultRowHeight="15" x14ac:dyDescent="0.25"/>
  <cols>
    <col min="1" max="1" width="30.7109375" style="1" customWidth="1"/>
    <col min="2" max="2" width="90.7109375" style="1" bestFit="1" customWidth="1"/>
  </cols>
  <sheetData>
    <row r="1" spans="1:2" ht="15.75" thickBot="1" x14ac:dyDescent="0.3">
      <c r="A1" s="48" t="s">
        <v>145</v>
      </c>
      <c r="B1" s="48" t="s">
        <v>127</v>
      </c>
    </row>
    <row r="2" spans="1:2" ht="120" x14ac:dyDescent="0.25">
      <c r="A2" s="6" t="s">
        <v>116</v>
      </c>
      <c r="B2" s="47" t="s">
        <v>163</v>
      </c>
    </row>
    <row r="3" spans="1:2" x14ac:dyDescent="0.25">
      <c r="A3" s="4" t="s">
        <v>146</v>
      </c>
      <c r="B3" s="35" t="s">
        <v>128</v>
      </c>
    </row>
    <row r="4" spans="1:2" x14ac:dyDescent="0.25">
      <c r="A4" s="4" t="s">
        <v>147</v>
      </c>
      <c r="B4" s="35" t="s">
        <v>129</v>
      </c>
    </row>
    <row r="5" spans="1:2" ht="45" x14ac:dyDescent="0.25">
      <c r="A5" s="4" t="s">
        <v>148</v>
      </c>
      <c r="B5" s="46" t="s">
        <v>143</v>
      </c>
    </row>
    <row r="6" spans="1:2" x14ac:dyDescent="0.25">
      <c r="A6" s="4" t="s">
        <v>149</v>
      </c>
      <c r="B6" s="35" t="s">
        <v>130</v>
      </c>
    </row>
    <row r="7" spans="1:2" x14ac:dyDescent="0.25">
      <c r="A7" s="4" t="s">
        <v>150</v>
      </c>
      <c r="B7" s="35" t="s">
        <v>131</v>
      </c>
    </row>
    <row r="8" spans="1:2" x14ac:dyDescent="0.25">
      <c r="A8" s="4" t="s">
        <v>151</v>
      </c>
      <c r="B8" s="35" t="s">
        <v>132</v>
      </c>
    </row>
    <row r="9" spans="1:2" x14ac:dyDescent="0.25">
      <c r="A9" s="4" t="s">
        <v>152</v>
      </c>
      <c r="B9" s="35" t="s">
        <v>133</v>
      </c>
    </row>
    <row r="10" spans="1:2" x14ac:dyDescent="0.25">
      <c r="A10" s="4" t="s">
        <v>153</v>
      </c>
      <c r="B10" s="35" t="s">
        <v>134</v>
      </c>
    </row>
    <row r="11" spans="1:2" x14ac:dyDescent="0.25">
      <c r="A11" s="4" t="s">
        <v>119</v>
      </c>
      <c r="B11" s="35" t="s">
        <v>135</v>
      </c>
    </row>
    <row r="12" spans="1:2" x14ac:dyDescent="0.25">
      <c r="A12" s="4" t="s">
        <v>154</v>
      </c>
      <c r="B12" s="35" t="s">
        <v>136</v>
      </c>
    </row>
    <row r="13" spans="1:2" x14ac:dyDescent="0.25">
      <c r="A13" s="4" t="s">
        <v>155</v>
      </c>
      <c r="B13" s="35" t="s">
        <v>137</v>
      </c>
    </row>
    <row r="14" spans="1:2" ht="45" x14ac:dyDescent="0.25">
      <c r="A14" s="4" t="s">
        <v>156</v>
      </c>
      <c r="B14" s="46" t="s">
        <v>144</v>
      </c>
    </row>
    <row r="15" spans="1:2" x14ac:dyDescent="0.25">
      <c r="A15" s="4" t="s">
        <v>157</v>
      </c>
      <c r="B15" s="35" t="s">
        <v>138</v>
      </c>
    </row>
    <row r="16" spans="1:2" x14ac:dyDescent="0.25">
      <c r="A16" s="4" t="s">
        <v>158</v>
      </c>
      <c r="B16" s="35" t="s">
        <v>139</v>
      </c>
    </row>
    <row r="17" spans="1:2" x14ac:dyDescent="0.25">
      <c r="A17" s="4" t="s">
        <v>159</v>
      </c>
      <c r="B17" s="35" t="s">
        <v>140</v>
      </c>
    </row>
    <row r="18" spans="1:2" x14ac:dyDescent="0.25">
      <c r="A18" s="4" t="s">
        <v>161</v>
      </c>
      <c r="B18" s="35" t="s">
        <v>141</v>
      </c>
    </row>
    <row r="19" spans="1:2" x14ac:dyDescent="0.25">
      <c r="A19" s="4" t="s">
        <v>162</v>
      </c>
      <c r="B19" s="35" t="s">
        <v>142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F5D5B-CAFA-47E0-8F72-5C438D61314B}">
  <dimension ref="A1:B3"/>
  <sheetViews>
    <sheetView workbookViewId="0">
      <selection activeCell="A2" sqref="A2"/>
    </sheetView>
  </sheetViews>
  <sheetFormatPr defaultRowHeight="15" x14ac:dyDescent="0.25"/>
  <cols>
    <col min="1" max="1" width="28.7109375" style="34" customWidth="1"/>
    <col min="2" max="2" width="113.85546875" style="34" customWidth="1"/>
  </cols>
  <sheetData>
    <row r="1" spans="1:2" ht="30" x14ac:dyDescent="0.25">
      <c r="A1" s="33" t="s">
        <v>122</v>
      </c>
      <c r="B1" s="33" t="s">
        <v>123</v>
      </c>
    </row>
    <row r="2" spans="1:2" ht="45" x14ac:dyDescent="0.25">
      <c r="A2" s="33" t="s">
        <v>125</v>
      </c>
      <c r="B2" s="33" t="s">
        <v>164</v>
      </c>
    </row>
    <row r="3" spans="1:2" ht="45" x14ac:dyDescent="0.25">
      <c r="A3" s="33" t="s">
        <v>124</v>
      </c>
      <c r="B3" s="33" t="s">
        <v>126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CONUS</vt:lpstr>
      <vt:lpstr>All 50 States</vt:lpstr>
      <vt:lpstr>Individual States</vt:lpstr>
      <vt:lpstr>field descriptions</vt:lpstr>
      <vt:lpstr>supporting_information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Dillon, Greg - FS, MT</dc:creator>
  <cp:lastModifiedBy>Dillon, Greg - FS, MT</cp:lastModifiedBy>
  <dcterms:created xsi:type="dcterms:W3CDTF">2023-11-13T23:44:46Z</dcterms:created>
  <dcterms:modified xsi:type="dcterms:W3CDTF">2024-07-11T19:01:25Z</dcterms:modified>
</cp:coreProperties>
</file>